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3.xml" ContentType="application/vnd.openxmlformats-officedocument.spreadsheetml.comments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U:\_DOCS\_Объекты\Есенина\Есенина 3\ТЗ\ТЗ утепление стен и потолков, штукатурка по сетке\"/>
    </mc:Choice>
  </mc:AlternateContent>
  <bookViews>
    <workbookView xWindow="0" yWindow="0" windowWidth="28800" windowHeight="12300" tabRatio="961"/>
  </bookViews>
  <sheets>
    <sheet name="ВОР только утеплитель" sheetId="22" r:id="rId1"/>
    <sheet name="ВОР штукат., утепл." sheetId="1" r:id="rId2"/>
    <sheet name="вопросы" sheetId="18" r:id="rId3"/>
    <sheet name="ВОР керамогранит" sheetId="19" r:id="rId4"/>
    <sheet name="эт-1" sheetId="2" r:id="rId5"/>
    <sheet name="1эт" sheetId="3" r:id="rId6"/>
    <sheet name="2эт" sheetId="4" r:id="rId7"/>
    <sheet name="3эт" sheetId="5" r:id="rId8"/>
    <sheet name="4-12эт(9эт)" sheetId="6" r:id="rId9"/>
    <sheet name="13-21эт(9эт)" sheetId="7" r:id="rId10"/>
    <sheet name="22эт" sheetId="8" r:id="rId11"/>
    <sheet name="ВОР стяжка" sheetId="9" r:id="rId12"/>
    <sheet name="расход мат для стяжки" sheetId="10" r:id="rId13"/>
    <sheet name="-1эт стяжка" sheetId="20" r:id="rId14"/>
    <sheet name="1эт стяжка" sheetId="21" r:id="rId15"/>
    <sheet name="2эт стяжка" sheetId="16" r:id="rId16"/>
    <sheet name="3эт стяжка" sheetId="12" r:id="rId17"/>
    <sheet name="4эт (5-12) стяжка" sheetId="13" r:id="rId18"/>
    <sheet name="13эт (14-21) стяжка" sheetId="14" r:id="rId19"/>
    <sheet name="22эт стяжка" sheetId="15" r:id="rId20"/>
    <sheet name="чердак" sheetId="17" r:id="rId21"/>
    <sheet name="топпинг" sheetId="11" r:id="rId22"/>
    <sheet name="цифры  АП" sheetId="23" r:id="rId23"/>
  </sheets>
  <definedNames>
    <definedName name="_xlnm._FilterDatabase" localSheetId="11" hidden="1">'ВОР стяжка'!$A$3:$U$131</definedName>
    <definedName name="_xlnm._FilterDatabase" localSheetId="1" hidden="1">'ВОР штукат., утепл.'!$A$2:$S$242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91" i="22" l="1"/>
  <c r="O89" i="22"/>
  <c r="P89" i="22" s="1"/>
  <c r="I142" i="22" l="1"/>
  <c r="I130" i="22"/>
  <c r="I128" i="22"/>
  <c r="I140" i="22"/>
  <c r="I93" i="22" l="1"/>
  <c r="I84" i="22"/>
  <c r="P137" i="22" l="1"/>
  <c r="P149" i="22"/>
  <c r="P11" i="22" l="1"/>
  <c r="R11" i="22" s="1"/>
  <c r="P12" i="22"/>
  <c r="R12" i="22" s="1"/>
  <c r="P13" i="22"/>
  <c r="R13" i="22" s="1"/>
  <c r="P14" i="22"/>
  <c r="R14" i="22" s="1"/>
  <c r="O147" i="22" l="1"/>
  <c r="O135" i="22"/>
  <c r="O119" i="22"/>
  <c r="O77" i="22"/>
  <c r="B76" i="23" l="1"/>
  <c r="J97" i="21"/>
  <c r="W54" i="21"/>
  <c r="W50" i="21"/>
  <c r="W48" i="21"/>
  <c r="W6" i="21"/>
  <c r="E35" i="10"/>
  <c r="D35" i="10"/>
  <c r="E34" i="10"/>
  <c r="D34" i="10"/>
  <c r="C30" i="10"/>
  <c r="C29" i="10"/>
  <c r="C28" i="10"/>
  <c r="C25" i="10"/>
  <c r="C24" i="10"/>
  <c r="C23" i="10"/>
  <c r="C20" i="10"/>
  <c r="C19" i="10"/>
  <c r="C18" i="10"/>
  <c r="C5" i="10"/>
  <c r="C4" i="10"/>
  <c r="C3" i="10"/>
  <c r="P639" i="9"/>
  <c r="N639" i="9"/>
  <c r="P638" i="9"/>
  <c r="N638" i="9"/>
  <c r="P637" i="9"/>
  <c r="N637" i="9"/>
  <c r="P636" i="9"/>
  <c r="N636" i="9"/>
  <c r="J636" i="9"/>
  <c r="P635" i="9"/>
  <c r="N635" i="9"/>
  <c r="J635" i="9"/>
  <c r="G635" i="9"/>
  <c r="P634" i="9"/>
  <c r="N634" i="9"/>
  <c r="P633" i="9"/>
  <c r="N633" i="9"/>
  <c r="J633" i="9"/>
  <c r="G633" i="9"/>
  <c r="P632" i="9"/>
  <c r="N632" i="9"/>
  <c r="J632" i="9"/>
  <c r="P631" i="9"/>
  <c r="N631" i="9"/>
  <c r="J631" i="9"/>
  <c r="G631" i="9"/>
  <c r="P630" i="9"/>
  <c r="N630" i="9"/>
  <c r="J630" i="9"/>
  <c r="P629" i="9"/>
  <c r="N629" i="9"/>
  <c r="P628" i="9"/>
  <c r="N628" i="9"/>
  <c r="P627" i="9"/>
  <c r="N627" i="9"/>
  <c r="P626" i="9"/>
  <c r="N626" i="9"/>
  <c r="J626" i="9"/>
  <c r="G626" i="9"/>
  <c r="P625" i="9"/>
  <c r="N625" i="9"/>
  <c r="P624" i="9"/>
  <c r="N624" i="9"/>
  <c r="P623" i="9"/>
  <c r="N623" i="9"/>
  <c r="P622" i="9"/>
  <c r="N622" i="9"/>
  <c r="J622" i="9"/>
  <c r="P621" i="9"/>
  <c r="N621" i="9"/>
  <c r="J621" i="9"/>
  <c r="P620" i="9"/>
  <c r="N620" i="9"/>
  <c r="J620" i="9"/>
  <c r="G620" i="9"/>
  <c r="R619" i="9"/>
  <c r="P619" i="9"/>
  <c r="N619" i="9"/>
  <c r="P618" i="9"/>
  <c r="N618" i="9"/>
  <c r="J618" i="9"/>
  <c r="G618" i="9"/>
  <c r="P617" i="9"/>
  <c r="N617" i="9"/>
  <c r="J617" i="9"/>
  <c r="P615" i="9"/>
  <c r="N615" i="9"/>
  <c r="J615" i="9"/>
  <c r="G615" i="9"/>
  <c r="P614" i="9"/>
  <c r="N614" i="9"/>
  <c r="J614" i="9"/>
  <c r="P613" i="9"/>
  <c r="N613" i="9"/>
  <c r="P612" i="9"/>
  <c r="N612" i="9"/>
  <c r="P611" i="9"/>
  <c r="N611" i="9"/>
  <c r="P610" i="9"/>
  <c r="N610" i="9"/>
  <c r="J610" i="9"/>
  <c r="G610" i="9"/>
  <c r="P609" i="9"/>
  <c r="N609" i="9"/>
  <c r="J609" i="9"/>
  <c r="P608" i="9"/>
  <c r="N608" i="9"/>
  <c r="P607" i="9"/>
  <c r="N607" i="9"/>
  <c r="P606" i="9"/>
  <c r="N606" i="9"/>
  <c r="P605" i="9"/>
  <c r="N605" i="9"/>
  <c r="J605" i="9"/>
  <c r="G605" i="9"/>
  <c r="P604" i="9"/>
  <c r="N604" i="9"/>
  <c r="J604" i="9"/>
  <c r="P603" i="9"/>
  <c r="N603" i="9"/>
  <c r="J603" i="9"/>
  <c r="P602" i="9"/>
  <c r="N602" i="9"/>
  <c r="P601" i="9"/>
  <c r="N601" i="9"/>
  <c r="P600" i="9"/>
  <c r="N600" i="9"/>
  <c r="P599" i="9"/>
  <c r="N599" i="9"/>
  <c r="J599" i="9"/>
  <c r="P598" i="9"/>
  <c r="N598" i="9"/>
  <c r="P597" i="9"/>
  <c r="N597" i="9"/>
  <c r="P596" i="9"/>
  <c r="N596" i="9"/>
  <c r="P595" i="9"/>
  <c r="N595" i="9"/>
  <c r="J595" i="9"/>
  <c r="P594" i="9"/>
  <c r="N594" i="9"/>
  <c r="J594" i="9"/>
  <c r="P593" i="9"/>
  <c r="N593" i="9"/>
  <c r="J593" i="9"/>
  <c r="G593" i="9"/>
  <c r="P592" i="9"/>
  <c r="N592" i="9"/>
  <c r="P591" i="9"/>
  <c r="N591" i="9"/>
  <c r="P590" i="9"/>
  <c r="N590" i="9"/>
  <c r="P589" i="9"/>
  <c r="N589" i="9"/>
  <c r="J589" i="9"/>
  <c r="G589" i="9"/>
  <c r="P588" i="9"/>
  <c r="N588" i="9"/>
  <c r="J588" i="9"/>
  <c r="P587" i="9"/>
  <c r="N587" i="9"/>
  <c r="J587" i="9"/>
  <c r="G587" i="9"/>
  <c r="P586" i="9"/>
  <c r="N586" i="9"/>
  <c r="P585" i="9"/>
  <c r="N585" i="9"/>
  <c r="P584" i="9"/>
  <c r="N584" i="9"/>
  <c r="P583" i="9"/>
  <c r="N583" i="9"/>
  <c r="J583" i="9"/>
  <c r="P582" i="9"/>
  <c r="N582" i="9"/>
  <c r="J582" i="9"/>
  <c r="P581" i="9"/>
  <c r="N581" i="9"/>
  <c r="J581" i="9"/>
  <c r="G581" i="9"/>
  <c r="P580" i="9"/>
  <c r="N580" i="9"/>
  <c r="P579" i="9"/>
  <c r="N579" i="9"/>
  <c r="P578" i="9"/>
  <c r="N578" i="9"/>
  <c r="P577" i="9"/>
  <c r="N577" i="9"/>
  <c r="J577" i="9"/>
  <c r="P576" i="9"/>
  <c r="N576" i="9"/>
  <c r="J576" i="9"/>
  <c r="P575" i="9"/>
  <c r="N575" i="9"/>
  <c r="J575" i="9"/>
  <c r="G575" i="9"/>
  <c r="P574" i="9"/>
  <c r="N574" i="9"/>
  <c r="P573" i="9"/>
  <c r="N573" i="9"/>
  <c r="P572" i="9"/>
  <c r="N572" i="9"/>
  <c r="P571" i="9"/>
  <c r="N571" i="9"/>
  <c r="J571" i="9"/>
  <c r="S570" i="9"/>
  <c r="P570" i="9"/>
  <c r="N570" i="9"/>
  <c r="J570" i="9"/>
  <c r="P569" i="9"/>
  <c r="N569" i="9"/>
  <c r="J569" i="9"/>
  <c r="G569" i="9"/>
  <c r="P568" i="9"/>
  <c r="N568" i="9"/>
  <c r="P567" i="9"/>
  <c r="N567" i="9"/>
  <c r="P566" i="9"/>
  <c r="N566" i="9"/>
  <c r="P565" i="9"/>
  <c r="N565" i="9"/>
  <c r="J565" i="9"/>
  <c r="P564" i="9"/>
  <c r="N564" i="9"/>
  <c r="J564" i="9"/>
  <c r="P563" i="9"/>
  <c r="N563" i="9"/>
  <c r="J563" i="9"/>
  <c r="P561" i="9"/>
  <c r="N561" i="9"/>
  <c r="J561" i="9"/>
  <c r="G561" i="9"/>
  <c r="P560" i="9"/>
  <c r="N560" i="9"/>
  <c r="J560" i="9"/>
  <c r="G560" i="9"/>
  <c r="P559" i="9"/>
  <c r="N559" i="9"/>
  <c r="P558" i="9"/>
  <c r="N558" i="9"/>
  <c r="P557" i="9"/>
  <c r="N557" i="9"/>
  <c r="P556" i="9"/>
  <c r="N556" i="9"/>
  <c r="J556" i="9"/>
  <c r="G556" i="9"/>
  <c r="P555" i="9"/>
  <c r="N555" i="9"/>
  <c r="J555" i="9"/>
  <c r="G555" i="9"/>
  <c r="P554" i="9"/>
  <c r="N554" i="9"/>
  <c r="P553" i="9"/>
  <c r="N553" i="9"/>
  <c r="P552" i="9"/>
  <c r="N552" i="9"/>
  <c r="P551" i="9"/>
  <c r="N551" i="9"/>
  <c r="J551" i="9"/>
  <c r="G551" i="9"/>
  <c r="P550" i="9"/>
  <c r="N550" i="9"/>
  <c r="J550" i="9"/>
  <c r="G550" i="9"/>
  <c r="P549" i="9"/>
  <c r="N549" i="9"/>
  <c r="J549" i="9"/>
  <c r="G549" i="9"/>
  <c r="P548" i="9"/>
  <c r="N548" i="9"/>
  <c r="P547" i="9"/>
  <c r="N547" i="9"/>
  <c r="P546" i="9"/>
  <c r="N546" i="9"/>
  <c r="P545" i="9"/>
  <c r="N545" i="9"/>
  <c r="J545" i="9"/>
  <c r="G545" i="9"/>
  <c r="P544" i="9"/>
  <c r="N544" i="9"/>
  <c r="P543" i="9"/>
  <c r="N543" i="9"/>
  <c r="P542" i="9"/>
  <c r="N542" i="9"/>
  <c r="P541" i="9"/>
  <c r="N541" i="9"/>
  <c r="J541" i="9"/>
  <c r="G541" i="9"/>
  <c r="P540" i="9"/>
  <c r="N540" i="9"/>
  <c r="J540" i="9"/>
  <c r="G540" i="9"/>
  <c r="P539" i="9"/>
  <c r="N539" i="9"/>
  <c r="J539" i="9"/>
  <c r="G539" i="9"/>
  <c r="P538" i="9"/>
  <c r="N538" i="9"/>
  <c r="P537" i="9"/>
  <c r="N537" i="9"/>
  <c r="P536" i="9"/>
  <c r="N536" i="9"/>
  <c r="P535" i="9"/>
  <c r="N535" i="9"/>
  <c r="J535" i="9"/>
  <c r="G535" i="9"/>
  <c r="P534" i="9"/>
  <c r="N534" i="9"/>
  <c r="J534" i="9"/>
  <c r="G534" i="9"/>
  <c r="P533" i="9"/>
  <c r="N533" i="9"/>
  <c r="J533" i="9"/>
  <c r="G533" i="9"/>
  <c r="P532" i="9"/>
  <c r="N532" i="9"/>
  <c r="P531" i="9"/>
  <c r="N531" i="9"/>
  <c r="P530" i="9"/>
  <c r="N530" i="9"/>
  <c r="P529" i="9"/>
  <c r="N529" i="9"/>
  <c r="J529" i="9"/>
  <c r="G529" i="9"/>
  <c r="P528" i="9"/>
  <c r="N528" i="9"/>
  <c r="J528" i="9"/>
  <c r="G528" i="9"/>
  <c r="P527" i="9"/>
  <c r="N527" i="9"/>
  <c r="J527" i="9"/>
  <c r="G527" i="9"/>
  <c r="P526" i="9"/>
  <c r="N526" i="9"/>
  <c r="P525" i="9"/>
  <c r="N525" i="9"/>
  <c r="P524" i="9"/>
  <c r="N524" i="9"/>
  <c r="P523" i="9"/>
  <c r="N523" i="9"/>
  <c r="J523" i="9"/>
  <c r="G523" i="9"/>
  <c r="P522" i="9"/>
  <c r="N522" i="9"/>
  <c r="J522" i="9"/>
  <c r="G522" i="9"/>
  <c r="P521" i="9"/>
  <c r="N521" i="9"/>
  <c r="J521" i="9"/>
  <c r="G521" i="9"/>
  <c r="P520" i="9"/>
  <c r="N520" i="9"/>
  <c r="P519" i="9"/>
  <c r="N519" i="9"/>
  <c r="P518" i="9"/>
  <c r="N518" i="9"/>
  <c r="P517" i="9"/>
  <c r="N517" i="9"/>
  <c r="J517" i="9"/>
  <c r="G517" i="9"/>
  <c r="P516" i="9"/>
  <c r="N516" i="9"/>
  <c r="J516" i="9"/>
  <c r="G516" i="9"/>
  <c r="P515" i="9"/>
  <c r="N515" i="9"/>
  <c r="J515" i="9"/>
  <c r="G515" i="9"/>
  <c r="P513" i="9"/>
  <c r="N513" i="9"/>
  <c r="J513" i="9"/>
  <c r="G513" i="9"/>
  <c r="P512" i="9"/>
  <c r="N512" i="9"/>
  <c r="J512" i="9"/>
  <c r="P511" i="9"/>
  <c r="N511" i="9"/>
  <c r="P510" i="9"/>
  <c r="N510" i="9"/>
  <c r="P509" i="9"/>
  <c r="N509" i="9"/>
  <c r="P508" i="9"/>
  <c r="N508" i="9"/>
  <c r="J508" i="9"/>
  <c r="G508" i="9"/>
  <c r="P507" i="9"/>
  <c r="N507" i="9"/>
  <c r="J507" i="9"/>
  <c r="P506" i="9"/>
  <c r="N506" i="9"/>
  <c r="P505" i="9"/>
  <c r="N505" i="9"/>
  <c r="P504" i="9"/>
  <c r="N504" i="9"/>
  <c r="P503" i="9"/>
  <c r="N503" i="9"/>
  <c r="J503" i="9"/>
  <c r="G503" i="9"/>
  <c r="P502" i="9"/>
  <c r="N502" i="9"/>
  <c r="J502" i="9"/>
  <c r="P501" i="9"/>
  <c r="N501" i="9"/>
  <c r="J501" i="9"/>
  <c r="P500" i="9"/>
  <c r="N500" i="9"/>
  <c r="P499" i="9"/>
  <c r="N499" i="9"/>
  <c r="P498" i="9"/>
  <c r="N498" i="9"/>
  <c r="P497" i="9"/>
  <c r="N497" i="9"/>
  <c r="J497" i="9"/>
  <c r="P496" i="9"/>
  <c r="N496" i="9"/>
  <c r="P495" i="9"/>
  <c r="N495" i="9"/>
  <c r="P494" i="9"/>
  <c r="N494" i="9"/>
  <c r="P493" i="9"/>
  <c r="N493" i="9"/>
  <c r="J493" i="9"/>
  <c r="P492" i="9"/>
  <c r="N492" i="9"/>
  <c r="J492" i="9"/>
  <c r="P491" i="9"/>
  <c r="N491" i="9"/>
  <c r="J491" i="9"/>
  <c r="G491" i="9"/>
  <c r="P490" i="9"/>
  <c r="N490" i="9"/>
  <c r="P489" i="9"/>
  <c r="N489" i="9"/>
  <c r="P488" i="9"/>
  <c r="N488" i="9"/>
  <c r="P487" i="9"/>
  <c r="N487" i="9"/>
  <c r="J487" i="9"/>
  <c r="G487" i="9"/>
  <c r="P486" i="9"/>
  <c r="N486" i="9"/>
  <c r="J486" i="9"/>
  <c r="P485" i="9"/>
  <c r="N485" i="9"/>
  <c r="J485" i="9"/>
  <c r="G485" i="9"/>
  <c r="P484" i="9"/>
  <c r="N484" i="9"/>
  <c r="P483" i="9"/>
  <c r="N483" i="9"/>
  <c r="P482" i="9"/>
  <c r="N482" i="9"/>
  <c r="P481" i="9"/>
  <c r="N481" i="9"/>
  <c r="J481" i="9"/>
  <c r="P480" i="9"/>
  <c r="N480" i="9"/>
  <c r="J480" i="9"/>
  <c r="P479" i="9"/>
  <c r="N479" i="9"/>
  <c r="J479" i="9"/>
  <c r="G479" i="9"/>
  <c r="P478" i="9"/>
  <c r="N478" i="9"/>
  <c r="P477" i="9"/>
  <c r="N477" i="9"/>
  <c r="P476" i="9"/>
  <c r="N476" i="9"/>
  <c r="P475" i="9"/>
  <c r="N475" i="9"/>
  <c r="J475" i="9"/>
  <c r="P474" i="9"/>
  <c r="N474" i="9"/>
  <c r="J474" i="9"/>
  <c r="P473" i="9"/>
  <c r="N473" i="9"/>
  <c r="J473" i="9"/>
  <c r="G473" i="9"/>
  <c r="P472" i="9"/>
  <c r="N472" i="9"/>
  <c r="P471" i="9"/>
  <c r="N471" i="9"/>
  <c r="P470" i="9"/>
  <c r="N470" i="9"/>
  <c r="P469" i="9"/>
  <c r="N469" i="9"/>
  <c r="J469" i="9"/>
  <c r="P468" i="9"/>
  <c r="N468" i="9"/>
  <c r="J468" i="9"/>
  <c r="P467" i="9"/>
  <c r="N467" i="9"/>
  <c r="J467" i="9"/>
  <c r="P465" i="9"/>
  <c r="N465" i="9"/>
  <c r="J465" i="9"/>
  <c r="G465" i="9"/>
  <c r="P464" i="9"/>
  <c r="N464" i="9"/>
  <c r="J464" i="9"/>
  <c r="G464" i="9"/>
  <c r="P463" i="9"/>
  <c r="N463" i="9"/>
  <c r="P462" i="9"/>
  <c r="N462" i="9"/>
  <c r="P461" i="9"/>
  <c r="N461" i="9"/>
  <c r="P460" i="9"/>
  <c r="N460" i="9"/>
  <c r="J460" i="9"/>
  <c r="G460" i="9"/>
  <c r="P459" i="9"/>
  <c r="N459" i="9"/>
  <c r="J459" i="9"/>
  <c r="G459" i="9"/>
  <c r="P458" i="9"/>
  <c r="N458" i="9"/>
  <c r="P457" i="9"/>
  <c r="N457" i="9"/>
  <c r="P456" i="9"/>
  <c r="N456" i="9"/>
  <c r="P455" i="9"/>
  <c r="N455" i="9"/>
  <c r="J455" i="9"/>
  <c r="G455" i="9"/>
  <c r="P454" i="9"/>
  <c r="N454" i="9"/>
  <c r="J454" i="9"/>
  <c r="G454" i="9"/>
  <c r="P453" i="9"/>
  <c r="N453" i="9"/>
  <c r="J453" i="9"/>
  <c r="G453" i="9"/>
  <c r="P452" i="9"/>
  <c r="N452" i="9"/>
  <c r="P451" i="9"/>
  <c r="N451" i="9"/>
  <c r="P450" i="9"/>
  <c r="N450" i="9"/>
  <c r="P449" i="9"/>
  <c r="N449" i="9"/>
  <c r="J449" i="9"/>
  <c r="G449" i="9"/>
  <c r="P448" i="9"/>
  <c r="N448" i="9"/>
  <c r="P447" i="9"/>
  <c r="N447" i="9"/>
  <c r="P446" i="9"/>
  <c r="N446" i="9"/>
  <c r="P445" i="9"/>
  <c r="N445" i="9"/>
  <c r="J445" i="9"/>
  <c r="G445" i="9"/>
  <c r="P444" i="9"/>
  <c r="N444" i="9"/>
  <c r="J444" i="9"/>
  <c r="G444" i="9"/>
  <c r="P443" i="9"/>
  <c r="N443" i="9"/>
  <c r="J443" i="9"/>
  <c r="G443" i="9"/>
  <c r="P442" i="9"/>
  <c r="N442" i="9"/>
  <c r="P441" i="9"/>
  <c r="N441" i="9"/>
  <c r="P440" i="9"/>
  <c r="N440" i="9"/>
  <c r="P439" i="9"/>
  <c r="N439" i="9"/>
  <c r="J439" i="9"/>
  <c r="G439" i="9"/>
  <c r="P438" i="9"/>
  <c r="N438" i="9"/>
  <c r="J438" i="9"/>
  <c r="G438" i="9"/>
  <c r="P437" i="9"/>
  <c r="N437" i="9"/>
  <c r="J437" i="9"/>
  <c r="G437" i="9"/>
  <c r="P436" i="9"/>
  <c r="N436" i="9"/>
  <c r="P435" i="9"/>
  <c r="N435" i="9"/>
  <c r="P434" i="9"/>
  <c r="N434" i="9"/>
  <c r="P433" i="9"/>
  <c r="N433" i="9"/>
  <c r="J433" i="9"/>
  <c r="G433" i="9"/>
  <c r="P432" i="9"/>
  <c r="N432" i="9"/>
  <c r="J432" i="9"/>
  <c r="G432" i="9"/>
  <c r="P431" i="9"/>
  <c r="N431" i="9"/>
  <c r="J431" i="9"/>
  <c r="G431" i="9"/>
  <c r="P430" i="9"/>
  <c r="N430" i="9"/>
  <c r="P429" i="9"/>
  <c r="N429" i="9"/>
  <c r="P428" i="9"/>
  <c r="N428" i="9"/>
  <c r="P427" i="9"/>
  <c r="N427" i="9"/>
  <c r="J427" i="9"/>
  <c r="G427" i="9"/>
  <c r="P426" i="9"/>
  <c r="N426" i="9"/>
  <c r="J426" i="9"/>
  <c r="G426" i="9"/>
  <c r="P425" i="9"/>
  <c r="N425" i="9"/>
  <c r="J425" i="9"/>
  <c r="G425" i="9"/>
  <c r="P424" i="9"/>
  <c r="N424" i="9"/>
  <c r="P423" i="9"/>
  <c r="N423" i="9"/>
  <c r="P422" i="9"/>
  <c r="N422" i="9"/>
  <c r="P421" i="9"/>
  <c r="N421" i="9"/>
  <c r="J421" i="9"/>
  <c r="G421" i="9"/>
  <c r="P420" i="9"/>
  <c r="N420" i="9"/>
  <c r="J420" i="9"/>
  <c r="G420" i="9"/>
  <c r="P419" i="9"/>
  <c r="N419" i="9"/>
  <c r="J419" i="9"/>
  <c r="G419" i="9"/>
  <c r="P417" i="9"/>
  <c r="N417" i="9"/>
  <c r="J417" i="9"/>
  <c r="G417" i="9"/>
  <c r="P416" i="9"/>
  <c r="N416" i="9"/>
  <c r="J416" i="9"/>
  <c r="P415" i="9"/>
  <c r="N415" i="9"/>
  <c r="P414" i="9"/>
  <c r="N414" i="9"/>
  <c r="P413" i="9"/>
  <c r="N413" i="9"/>
  <c r="P412" i="9"/>
  <c r="N412" i="9"/>
  <c r="J412" i="9"/>
  <c r="G412" i="9"/>
  <c r="P411" i="9"/>
  <c r="N411" i="9"/>
  <c r="J411" i="9"/>
  <c r="P410" i="9"/>
  <c r="N410" i="9"/>
  <c r="P409" i="9"/>
  <c r="N409" i="9"/>
  <c r="P408" i="9"/>
  <c r="N408" i="9"/>
  <c r="P407" i="9"/>
  <c r="N407" i="9"/>
  <c r="J407" i="9"/>
  <c r="G407" i="9"/>
  <c r="P406" i="9"/>
  <c r="N406" i="9"/>
  <c r="J406" i="9"/>
  <c r="P405" i="9"/>
  <c r="N405" i="9"/>
  <c r="J405" i="9"/>
  <c r="P404" i="9"/>
  <c r="N404" i="9"/>
  <c r="P403" i="9"/>
  <c r="N403" i="9"/>
  <c r="P402" i="9"/>
  <c r="N402" i="9"/>
  <c r="P401" i="9"/>
  <c r="N401" i="9"/>
  <c r="J401" i="9"/>
  <c r="P400" i="9"/>
  <c r="N400" i="9"/>
  <c r="P399" i="9"/>
  <c r="N399" i="9"/>
  <c r="P398" i="9"/>
  <c r="N398" i="9"/>
  <c r="P397" i="9"/>
  <c r="N397" i="9"/>
  <c r="J397" i="9"/>
  <c r="P396" i="9"/>
  <c r="N396" i="9"/>
  <c r="J396" i="9"/>
  <c r="P395" i="9"/>
  <c r="N395" i="9"/>
  <c r="J395" i="9"/>
  <c r="G395" i="9"/>
  <c r="P394" i="9"/>
  <c r="N394" i="9"/>
  <c r="P393" i="9"/>
  <c r="N393" i="9"/>
  <c r="P392" i="9"/>
  <c r="N392" i="9"/>
  <c r="P391" i="9"/>
  <c r="N391" i="9"/>
  <c r="J391" i="9"/>
  <c r="G391" i="9"/>
  <c r="P390" i="9"/>
  <c r="N390" i="9"/>
  <c r="J390" i="9"/>
  <c r="P389" i="9"/>
  <c r="N389" i="9"/>
  <c r="J389" i="9"/>
  <c r="G389" i="9"/>
  <c r="P388" i="9"/>
  <c r="N388" i="9"/>
  <c r="P387" i="9"/>
  <c r="N387" i="9"/>
  <c r="P386" i="9"/>
  <c r="N386" i="9"/>
  <c r="P385" i="9"/>
  <c r="N385" i="9"/>
  <c r="J385" i="9"/>
  <c r="P384" i="9"/>
  <c r="N384" i="9"/>
  <c r="J384" i="9"/>
  <c r="P383" i="9"/>
  <c r="N383" i="9"/>
  <c r="J383" i="9"/>
  <c r="G383" i="9"/>
  <c r="P382" i="9"/>
  <c r="N382" i="9"/>
  <c r="P381" i="9"/>
  <c r="N381" i="9"/>
  <c r="P380" i="9"/>
  <c r="N380" i="9"/>
  <c r="P379" i="9"/>
  <c r="N379" i="9"/>
  <c r="J379" i="9"/>
  <c r="P378" i="9"/>
  <c r="N378" i="9"/>
  <c r="J378" i="9"/>
  <c r="P377" i="9"/>
  <c r="N377" i="9"/>
  <c r="J377" i="9"/>
  <c r="G377" i="9"/>
  <c r="P376" i="9"/>
  <c r="N376" i="9"/>
  <c r="P375" i="9"/>
  <c r="N375" i="9"/>
  <c r="P374" i="9"/>
  <c r="N374" i="9"/>
  <c r="P373" i="9"/>
  <c r="N373" i="9"/>
  <c r="J373" i="9"/>
  <c r="P372" i="9"/>
  <c r="N372" i="9"/>
  <c r="J372" i="9"/>
  <c r="P371" i="9"/>
  <c r="N371" i="9"/>
  <c r="J371" i="9"/>
  <c r="P369" i="9"/>
  <c r="N369" i="9"/>
  <c r="J369" i="9"/>
  <c r="G369" i="9"/>
  <c r="P368" i="9"/>
  <c r="N368" i="9"/>
  <c r="J368" i="9"/>
  <c r="P367" i="9"/>
  <c r="N367" i="9"/>
  <c r="P366" i="9"/>
  <c r="N366" i="9"/>
  <c r="P365" i="9"/>
  <c r="N365" i="9"/>
  <c r="P364" i="9"/>
  <c r="N364" i="9"/>
  <c r="J364" i="9"/>
  <c r="G364" i="9"/>
  <c r="P363" i="9"/>
  <c r="N363" i="9"/>
  <c r="J363" i="9"/>
  <c r="P362" i="9"/>
  <c r="N362" i="9"/>
  <c r="P361" i="9"/>
  <c r="N361" i="9"/>
  <c r="P360" i="9"/>
  <c r="N360" i="9"/>
  <c r="P359" i="9"/>
  <c r="N359" i="9"/>
  <c r="J359" i="9"/>
  <c r="G359" i="9"/>
  <c r="P358" i="9"/>
  <c r="N358" i="9"/>
  <c r="J358" i="9"/>
  <c r="P357" i="9"/>
  <c r="N357" i="9"/>
  <c r="J357" i="9"/>
  <c r="P356" i="9"/>
  <c r="N356" i="9"/>
  <c r="P355" i="9"/>
  <c r="N355" i="9"/>
  <c r="P354" i="9"/>
  <c r="N354" i="9"/>
  <c r="P353" i="9"/>
  <c r="N353" i="9"/>
  <c r="J353" i="9"/>
  <c r="P352" i="9"/>
  <c r="N352" i="9"/>
  <c r="J352" i="9"/>
  <c r="P351" i="9"/>
  <c r="N351" i="9"/>
  <c r="P350" i="9"/>
  <c r="N350" i="9"/>
  <c r="P349" i="9"/>
  <c r="N349" i="9"/>
  <c r="P348" i="9"/>
  <c r="N348" i="9"/>
  <c r="J348" i="9"/>
  <c r="P347" i="9"/>
  <c r="N347" i="9"/>
  <c r="J347" i="9"/>
  <c r="P346" i="9"/>
  <c r="N346" i="9"/>
  <c r="J346" i="9"/>
  <c r="G346" i="9"/>
  <c r="P345" i="9"/>
  <c r="N345" i="9"/>
  <c r="P344" i="9"/>
  <c r="N344" i="9"/>
  <c r="P343" i="9"/>
  <c r="N343" i="9"/>
  <c r="P342" i="9"/>
  <c r="N342" i="9"/>
  <c r="J342" i="9"/>
  <c r="G342" i="9"/>
  <c r="P341" i="9"/>
  <c r="N341" i="9"/>
  <c r="J341" i="9"/>
  <c r="P340" i="9"/>
  <c r="N340" i="9"/>
  <c r="J340" i="9"/>
  <c r="G340" i="9"/>
  <c r="P339" i="9"/>
  <c r="N339" i="9"/>
  <c r="P338" i="9"/>
  <c r="N338" i="9"/>
  <c r="P337" i="9"/>
  <c r="N337" i="9"/>
  <c r="P336" i="9"/>
  <c r="N336" i="9"/>
  <c r="J336" i="9"/>
  <c r="P335" i="9"/>
  <c r="N335" i="9"/>
  <c r="J335" i="9"/>
  <c r="P334" i="9"/>
  <c r="N334" i="9"/>
  <c r="J334" i="9"/>
  <c r="G334" i="9"/>
  <c r="P333" i="9"/>
  <c r="N333" i="9"/>
  <c r="P332" i="9"/>
  <c r="N332" i="9"/>
  <c r="P331" i="9"/>
  <c r="N331" i="9"/>
  <c r="P330" i="9"/>
  <c r="N330" i="9"/>
  <c r="J330" i="9"/>
  <c r="P329" i="9"/>
  <c r="N329" i="9"/>
  <c r="J329" i="9"/>
  <c r="P328" i="9"/>
  <c r="N328" i="9"/>
  <c r="J328" i="9"/>
  <c r="G328" i="9"/>
  <c r="P327" i="9"/>
  <c r="N327" i="9"/>
  <c r="P326" i="9"/>
  <c r="N326" i="9"/>
  <c r="P325" i="9"/>
  <c r="N325" i="9"/>
  <c r="P324" i="9"/>
  <c r="N324" i="9"/>
  <c r="J324" i="9"/>
  <c r="P323" i="9"/>
  <c r="N323" i="9"/>
  <c r="J323" i="9"/>
  <c r="P322" i="9"/>
  <c r="N322" i="9"/>
  <c r="J322" i="9"/>
  <c r="P320" i="9"/>
  <c r="N320" i="9"/>
  <c r="J320" i="9"/>
  <c r="G320" i="9"/>
  <c r="P319" i="9"/>
  <c r="N319" i="9"/>
  <c r="J319" i="9"/>
  <c r="P318" i="9"/>
  <c r="N318" i="9"/>
  <c r="P317" i="9"/>
  <c r="N317" i="9"/>
  <c r="P316" i="9"/>
  <c r="N316" i="9"/>
  <c r="P315" i="9"/>
  <c r="N315" i="9"/>
  <c r="J315" i="9"/>
  <c r="G315" i="9"/>
  <c r="P314" i="9"/>
  <c r="N314" i="9"/>
  <c r="J314" i="9"/>
  <c r="P313" i="9"/>
  <c r="N313" i="9"/>
  <c r="P312" i="9"/>
  <c r="N312" i="9"/>
  <c r="P311" i="9"/>
  <c r="N311" i="9"/>
  <c r="P310" i="9"/>
  <c r="N310" i="9"/>
  <c r="J310" i="9"/>
  <c r="G310" i="9"/>
  <c r="P309" i="9"/>
  <c r="N309" i="9"/>
  <c r="J309" i="9"/>
  <c r="P308" i="9"/>
  <c r="N308" i="9"/>
  <c r="J308" i="9"/>
  <c r="P307" i="9"/>
  <c r="N307" i="9"/>
  <c r="P306" i="9"/>
  <c r="N306" i="9"/>
  <c r="P305" i="9"/>
  <c r="N305" i="9"/>
  <c r="P304" i="9"/>
  <c r="N304" i="9"/>
  <c r="J304" i="9"/>
  <c r="P303" i="9"/>
  <c r="N303" i="9"/>
  <c r="J303" i="9"/>
  <c r="P302" i="9"/>
  <c r="N302" i="9"/>
  <c r="P301" i="9"/>
  <c r="N301" i="9"/>
  <c r="P300" i="9"/>
  <c r="N300" i="9"/>
  <c r="P299" i="9"/>
  <c r="N299" i="9"/>
  <c r="J299" i="9"/>
  <c r="G299" i="9"/>
  <c r="P298" i="9"/>
  <c r="N298" i="9"/>
  <c r="J298" i="9"/>
  <c r="P297" i="9"/>
  <c r="N297" i="9"/>
  <c r="J297" i="9"/>
  <c r="G297" i="9"/>
  <c r="P296" i="9"/>
  <c r="N296" i="9"/>
  <c r="P295" i="9"/>
  <c r="N295" i="9"/>
  <c r="P294" i="9"/>
  <c r="N294" i="9"/>
  <c r="P293" i="9"/>
  <c r="N293" i="9"/>
  <c r="J293" i="9"/>
  <c r="P292" i="9"/>
  <c r="N292" i="9"/>
  <c r="J292" i="9"/>
  <c r="P291" i="9"/>
  <c r="N291" i="9"/>
  <c r="J291" i="9"/>
  <c r="G291" i="9"/>
  <c r="P290" i="9"/>
  <c r="N290" i="9"/>
  <c r="P289" i="9"/>
  <c r="N289" i="9"/>
  <c r="P288" i="9"/>
  <c r="N288" i="9"/>
  <c r="P287" i="9"/>
  <c r="N287" i="9"/>
  <c r="J287" i="9"/>
  <c r="G287" i="9"/>
  <c r="P286" i="9"/>
  <c r="N286" i="9"/>
  <c r="J286" i="9"/>
  <c r="P285" i="9"/>
  <c r="N285" i="9"/>
  <c r="J285" i="9"/>
  <c r="G285" i="9"/>
  <c r="P284" i="9"/>
  <c r="N284" i="9"/>
  <c r="P283" i="9"/>
  <c r="N283" i="9"/>
  <c r="P282" i="9"/>
  <c r="N282" i="9"/>
  <c r="P281" i="9"/>
  <c r="N281" i="9"/>
  <c r="J281" i="9"/>
  <c r="P280" i="9"/>
  <c r="N280" i="9"/>
  <c r="J280" i="9"/>
  <c r="P279" i="9"/>
  <c r="N279" i="9"/>
  <c r="J279" i="9"/>
  <c r="G279" i="9"/>
  <c r="P278" i="9"/>
  <c r="N278" i="9"/>
  <c r="P277" i="9"/>
  <c r="N277" i="9"/>
  <c r="P276" i="9"/>
  <c r="N276" i="9"/>
  <c r="P275" i="9"/>
  <c r="N275" i="9"/>
  <c r="J275" i="9"/>
  <c r="T274" i="9"/>
  <c r="P274" i="9"/>
  <c r="N274" i="9"/>
  <c r="J274" i="9"/>
  <c r="P273" i="9"/>
  <c r="N273" i="9"/>
  <c r="J273" i="9"/>
  <c r="G273" i="9"/>
  <c r="P272" i="9"/>
  <c r="N272" i="9"/>
  <c r="P271" i="9"/>
  <c r="N271" i="9"/>
  <c r="P270" i="9"/>
  <c r="N270" i="9"/>
  <c r="P269" i="9"/>
  <c r="N269" i="9"/>
  <c r="J269" i="9"/>
  <c r="P268" i="9"/>
  <c r="N268" i="9"/>
  <c r="J268" i="9"/>
  <c r="P267" i="9"/>
  <c r="N267" i="9"/>
  <c r="J267" i="9"/>
  <c r="P266" i="9"/>
  <c r="N266" i="9"/>
  <c r="P265" i="9"/>
  <c r="N265" i="9"/>
  <c r="P264" i="9"/>
  <c r="N264" i="9"/>
  <c r="P263" i="9"/>
  <c r="N263" i="9"/>
  <c r="J263" i="9"/>
  <c r="P262" i="9"/>
  <c r="N262" i="9"/>
  <c r="J262" i="9"/>
  <c r="P261" i="9"/>
  <c r="N261" i="9"/>
  <c r="J261" i="9"/>
  <c r="P260" i="9"/>
  <c r="N260" i="9"/>
  <c r="P259" i="9"/>
  <c r="N259" i="9"/>
  <c r="P258" i="9"/>
  <c r="N258" i="9"/>
  <c r="P257" i="9"/>
  <c r="N257" i="9"/>
  <c r="J257" i="9"/>
  <c r="P256" i="9"/>
  <c r="N256" i="9"/>
  <c r="J256" i="9"/>
  <c r="P255" i="9"/>
  <c r="N255" i="9"/>
  <c r="J255" i="9"/>
  <c r="G255" i="9"/>
  <c r="P254" i="9"/>
  <c r="N254" i="9"/>
  <c r="P253" i="9"/>
  <c r="N253" i="9"/>
  <c r="P252" i="9"/>
  <c r="N252" i="9"/>
  <c r="P251" i="9"/>
  <c r="N251" i="9"/>
  <c r="J251" i="9"/>
  <c r="P250" i="9"/>
  <c r="N250" i="9"/>
  <c r="J250" i="9"/>
  <c r="P249" i="9"/>
  <c r="N249" i="9"/>
  <c r="J249" i="9"/>
  <c r="P248" i="9"/>
  <c r="N248" i="9"/>
  <c r="M248" i="9"/>
  <c r="J248" i="9"/>
  <c r="G248" i="9"/>
  <c r="P247" i="9"/>
  <c r="N247" i="9"/>
  <c r="J247" i="9"/>
  <c r="P246" i="9"/>
  <c r="N246" i="9"/>
  <c r="J246" i="9"/>
  <c r="P245" i="9"/>
  <c r="N245" i="9"/>
  <c r="P244" i="9"/>
  <c r="N244" i="9"/>
  <c r="P243" i="9"/>
  <c r="N243" i="9"/>
  <c r="P242" i="9"/>
  <c r="N242" i="9"/>
  <c r="J242" i="9"/>
  <c r="P241" i="9"/>
  <c r="N241" i="9"/>
  <c r="J241" i="9"/>
  <c r="P240" i="9"/>
  <c r="N240" i="9"/>
  <c r="J240" i="9"/>
  <c r="G240" i="9"/>
  <c r="P239" i="9"/>
  <c r="N239" i="9"/>
  <c r="P238" i="9"/>
  <c r="N238" i="9"/>
  <c r="P237" i="9"/>
  <c r="N237" i="9"/>
  <c r="P236" i="9"/>
  <c r="N236" i="9"/>
  <c r="J236" i="9"/>
  <c r="P235" i="9"/>
  <c r="N235" i="9"/>
  <c r="J235" i="9"/>
  <c r="P234" i="9"/>
  <c r="N234" i="9"/>
  <c r="J234" i="9"/>
  <c r="G234" i="9"/>
  <c r="P233" i="9"/>
  <c r="N233" i="9"/>
  <c r="P232" i="9"/>
  <c r="N232" i="9"/>
  <c r="P231" i="9"/>
  <c r="N231" i="9"/>
  <c r="P230" i="9"/>
  <c r="N230" i="9"/>
  <c r="J230" i="9"/>
  <c r="P229" i="9"/>
  <c r="N229" i="9"/>
  <c r="J229" i="9"/>
  <c r="P228" i="9"/>
  <c r="N228" i="9"/>
  <c r="J228" i="9"/>
  <c r="P226" i="9"/>
  <c r="N226" i="9"/>
  <c r="P225" i="9"/>
  <c r="N225" i="9"/>
  <c r="P224" i="9"/>
  <c r="N224" i="9"/>
  <c r="P223" i="9"/>
  <c r="N223" i="9"/>
  <c r="J223" i="9"/>
  <c r="P222" i="9"/>
  <c r="N222" i="9"/>
  <c r="J222" i="9"/>
  <c r="P221" i="9"/>
  <c r="N221" i="9"/>
  <c r="P220" i="9"/>
  <c r="N220" i="9"/>
  <c r="P219" i="9"/>
  <c r="N219" i="9"/>
  <c r="P218" i="9"/>
  <c r="N218" i="9"/>
  <c r="J218" i="9"/>
  <c r="P217" i="9"/>
  <c r="N217" i="9"/>
  <c r="J217" i="9"/>
  <c r="P216" i="9"/>
  <c r="N216" i="9"/>
  <c r="P215" i="9"/>
  <c r="N215" i="9"/>
  <c r="P214" i="9"/>
  <c r="N214" i="9"/>
  <c r="P213" i="9"/>
  <c r="N213" i="9"/>
  <c r="J213" i="9"/>
  <c r="P212" i="9"/>
  <c r="N212" i="9"/>
  <c r="J212" i="9"/>
  <c r="P211" i="9"/>
  <c r="N211" i="9"/>
  <c r="P210" i="9"/>
  <c r="N210" i="9"/>
  <c r="P209" i="9"/>
  <c r="N209" i="9"/>
  <c r="P208" i="9"/>
  <c r="N208" i="9"/>
  <c r="J208" i="9"/>
  <c r="P207" i="9"/>
  <c r="N207" i="9"/>
  <c r="J207" i="9"/>
  <c r="P206" i="9"/>
  <c r="N206" i="9"/>
  <c r="J206" i="9"/>
  <c r="G206" i="9"/>
  <c r="P205" i="9"/>
  <c r="N205" i="9"/>
  <c r="J205" i="9"/>
  <c r="S204" i="9"/>
  <c r="P204" i="9"/>
  <c r="N204" i="9"/>
  <c r="S203" i="9"/>
  <c r="P203" i="9"/>
  <c r="N203" i="9"/>
  <c r="P202" i="9"/>
  <c r="N202" i="9"/>
  <c r="P201" i="9"/>
  <c r="N201" i="9"/>
  <c r="J201" i="9"/>
  <c r="G201" i="9"/>
  <c r="P200" i="9"/>
  <c r="N200" i="9"/>
  <c r="J200" i="9"/>
  <c r="P199" i="9"/>
  <c r="N199" i="9"/>
  <c r="P198" i="9"/>
  <c r="N198" i="9"/>
  <c r="P197" i="9"/>
  <c r="N197" i="9"/>
  <c r="P196" i="9"/>
  <c r="N196" i="9"/>
  <c r="J196" i="9"/>
  <c r="G196" i="9"/>
  <c r="P195" i="9"/>
  <c r="N195" i="9"/>
  <c r="J195" i="9"/>
  <c r="P194" i="9"/>
  <c r="N194" i="9"/>
  <c r="J194" i="9"/>
  <c r="P193" i="9"/>
  <c r="N193" i="9"/>
  <c r="P192" i="9"/>
  <c r="N192" i="9"/>
  <c r="P191" i="9"/>
  <c r="N191" i="9"/>
  <c r="P190" i="9"/>
  <c r="N190" i="9"/>
  <c r="J190" i="9"/>
  <c r="P189" i="9"/>
  <c r="N189" i="9"/>
  <c r="J189" i="9"/>
  <c r="P188" i="9"/>
  <c r="N188" i="9"/>
  <c r="P187" i="9"/>
  <c r="N187" i="9"/>
  <c r="P186" i="9"/>
  <c r="N186" i="9"/>
  <c r="P185" i="9"/>
  <c r="N185" i="9"/>
  <c r="J185" i="9"/>
  <c r="P184" i="9"/>
  <c r="N184" i="9"/>
  <c r="J184" i="9"/>
  <c r="P183" i="9"/>
  <c r="N183" i="9"/>
  <c r="J183" i="9"/>
  <c r="G183" i="9"/>
  <c r="P182" i="9"/>
  <c r="N182" i="9"/>
  <c r="P181" i="9"/>
  <c r="N181" i="9"/>
  <c r="P180" i="9"/>
  <c r="N180" i="9"/>
  <c r="P179" i="9"/>
  <c r="N179" i="9"/>
  <c r="J179" i="9"/>
  <c r="P178" i="9"/>
  <c r="N178" i="9"/>
  <c r="J178" i="9"/>
  <c r="P177" i="9"/>
  <c r="N177" i="9"/>
  <c r="J177" i="9"/>
  <c r="G177" i="9"/>
  <c r="P176" i="9"/>
  <c r="N176" i="9"/>
  <c r="P175" i="9"/>
  <c r="N175" i="9"/>
  <c r="P174" i="9"/>
  <c r="N174" i="9"/>
  <c r="P173" i="9"/>
  <c r="N173" i="9"/>
  <c r="J173" i="9"/>
  <c r="P172" i="9"/>
  <c r="N172" i="9"/>
  <c r="J172" i="9"/>
  <c r="P171" i="9"/>
  <c r="N171" i="9"/>
  <c r="J171" i="9"/>
  <c r="G171" i="9"/>
  <c r="P170" i="9"/>
  <c r="N170" i="9"/>
  <c r="P169" i="9"/>
  <c r="N169" i="9"/>
  <c r="P168" i="9"/>
  <c r="N168" i="9"/>
  <c r="P167" i="9"/>
  <c r="N167" i="9"/>
  <c r="J167" i="9"/>
  <c r="P166" i="9"/>
  <c r="N166" i="9"/>
  <c r="J166" i="9"/>
  <c r="P165" i="9"/>
  <c r="N165" i="9"/>
  <c r="J165" i="9"/>
  <c r="G165" i="9"/>
  <c r="P164" i="9"/>
  <c r="N164" i="9"/>
  <c r="P163" i="9"/>
  <c r="N163" i="9"/>
  <c r="P162" i="9"/>
  <c r="N162" i="9"/>
  <c r="P161" i="9"/>
  <c r="N161" i="9"/>
  <c r="J161" i="9"/>
  <c r="P160" i="9"/>
  <c r="N160" i="9"/>
  <c r="J160" i="9"/>
  <c r="P159" i="9"/>
  <c r="N159" i="9"/>
  <c r="J159" i="9"/>
  <c r="G159" i="9"/>
  <c r="P158" i="9"/>
  <c r="N158" i="9"/>
  <c r="P157" i="9"/>
  <c r="N157" i="9"/>
  <c r="P156" i="9"/>
  <c r="N156" i="9"/>
  <c r="P155" i="9"/>
  <c r="N155" i="9"/>
  <c r="J155" i="9"/>
  <c r="P154" i="9"/>
  <c r="N154" i="9"/>
  <c r="J154" i="9"/>
  <c r="P153" i="9"/>
  <c r="N153" i="9"/>
  <c r="J153" i="9"/>
  <c r="G153" i="9"/>
  <c r="P152" i="9"/>
  <c r="N152" i="9"/>
  <c r="P151" i="9"/>
  <c r="N151" i="9"/>
  <c r="P150" i="9"/>
  <c r="N150" i="9"/>
  <c r="P149" i="9"/>
  <c r="N149" i="9"/>
  <c r="J149" i="9"/>
  <c r="P148" i="9"/>
  <c r="N148" i="9"/>
  <c r="J148" i="9"/>
  <c r="P147" i="9"/>
  <c r="N147" i="9"/>
  <c r="J147" i="9"/>
  <c r="G147" i="9"/>
  <c r="P146" i="9"/>
  <c r="N146" i="9"/>
  <c r="P145" i="9"/>
  <c r="N145" i="9"/>
  <c r="P144" i="9"/>
  <c r="N144" i="9"/>
  <c r="P143" i="9"/>
  <c r="N143" i="9"/>
  <c r="J143" i="9"/>
  <c r="P142" i="9"/>
  <c r="N142" i="9"/>
  <c r="J142" i="9"/>
  <c r="P141" i="9"/>
  <c r="N141" i="9"/>
  <c r="J141" i="9"/>
  <c r="P140" i="9"/>
  <c r="N140" i="9"/>
  <c r="J140" i="9"/>
  <c r="P139" i="9"/>
  <c r="N139" i="9"/>
  <c r="P138" i="9"/>
  <c r="N138" i="9"/>
  <c r="J138" i="9"/>
  <c r="P137" i="9"/>
  <c r="N137" i="9"/>
  <c r="P136" i="9"/>
  <c r="N136" i="9"/>
  <c r="P135" i="9"/>
  <c r="N135" i="9"/>
  <c r="P134" i="9"/>
  <c r="N134" i="9"/>
  <c r="J134" i="9"/>
  <c r="P133" i="9"/>
  <c r="N133" i="9"/>
  <c r="J133" i="9"/>
  <c r="G133" i="9"/>
  <c r="P131" i="9"/>
  <c r="N131" i="9"/>
  <c r="P130" i="9"/>
  <c r="N130" i="9"/>
  <c r="J130" i="9"/>
  <c r="P129" i="9"/>
  <c r="N129" i="9"/>
  <c r="J129" i="9"/>
  <c r="P128" i="9"/>
  <c r="N128" i="9"/>
  <c r="J128" i="9"/>
  <c r="P127" i="9"/>
  <c r="N127" i="9"/>
  <c r="J127" i="9"/>
  <c r="P126" i="9"/>
  <c r="N126" i="9"/>
  <c r="P125" i="9"/>
  <c r="N125" i="9"/>
  <c r="J125" i="9"/>
  <c r="P124" i="9"/>
  <c r="N124" i="9"/>
  <c r="P123" i="9"/>
  <c r="N123" i="9"/>
  <c r="P122" i="9"/>
  <c r="N122" i="9"/>
  <c r="P121" i="9"/>
  <c r="N121" i="9"/>
  <c r="J121" i="9"/>
  <c r="P120" i="9"/>
  <c r="N120" i="9"/>
  <c r="J120" i="9"/>
  <c r="P119" i="9"/>
  <c r="N119" i="9"/>
  <c r="P118" i="9"/>
  <c r="N118" i="9"/>
  <c r="P117" i="9"/>
  <c r="N117" i="9"/>
  <c r="P116" i="9"/>
  <c r="N116" i="9"/>
  <c r="J116" i="9"/>
  <c r="P115" i="9"/>
  <c r="N115" i="9"/>
  <c r="J115" i="9"/>
  <c r="P114" i="9"/>
  <c r="N114" i="9"/>
  <c r="P113" i="9"/>
  <c r="N113" i="9"/>
  <c r="P112" i="9"/>
  <c r="N112" i="9"/>
  <c r="P111" i="9"/>
  <c r="N111" i="9"/>
  <c r="J111" i="9"/>
  <c r="P110" i="9"/>
  <c r="N110" i="9"/>
  <c r="J110" i="9"/>
  <c r="P109" i="9"/>
  <c r="N109" i="9"/>
  <c r="P108" i="9"/>
  <c r="N108" i="9"/>
  <c r="P107" i="9"/>
  <c r="N107" i="9"/>
  <c r="P106" i="9"/>
  <c r="N106" i="9"/>
  <c r="J106" i="9"/>
  <c r="P105" i="9"/>
  <c r="N105" i="9"/>
  <c r="J105" i="9"/>
  <c r="P104" i="9"/>
  <c r="N104" i="9"/>
  <c r="J104" i="9"/>
  <c r="G104" i="9"/>
  <c r="P103" i="9"/>
  <c r="N103" i="9"/>
  <c r="M103" i="9"/>
  <c r="J103" i="9"/>
  <c r="G103" i="9"/>
  <c r="P102" i="9"/>
  <c r="N102" i="9"/>
  <c r="P101" i="9"/>
  <c r="N101" i="9"/>
  <c r="P100" i="9"/>
  <c r="N100" i="9"/>
  <c r="P99" i="9"/>
  <c r="N99" i="9"/>
  <c r="J99" i="9"/>
  <c r="P98" i="9"/>
  <c r="N98" i="9"/>
  <c r="J98" i="9"/>
  <c r="P97" i="9"/>
  <c r="N97" i="9"/>
  <c r="P96" i="9"/>
  <c r="N96" i="9"/>
  <c r="P95" i="9"/>
  <c r="N95" i="9"/>
  <c r="J95" i="9"/>
  <c r="G95" i="9"/>
  <c r="P94" i="9"/>
  <c r="N94" i="9"/>
  <c r="M94" i="9"/>
  <c r="J94" i="9"/>
  <c r="G94" i="9"/>
  <c r="P93" i="9"/>
  <c r="N93" i="9"/>
  <c r="P92" i="9"/>
  <c r="N92" i="9"/>
  <c r="P91" i="9"/>
  <c r="N91" i="9"/>
  <c r="P90" i="9"/>
  <c r="N90" i="9"/>
  <c r="J90" i="9"/>
  <c r="P89" i="9"/>
  <c r="N89" i="9"/>
  <c r="J89" i="9"/>
  <c r="P88" i="9"/>
  <c r="N88" i="9"/>
  <c r="P87" i="9"/>
  <c r="N87" i="9"/>
  <c r="P86" i="9"/>
  <c r="N86" i="9"/>
  <c r="J86" i="9"/>
  <c r="G86" i="9"/>
  <c r="P85" i="9"/>
  <c r="N85" i="9"/>
  <c r="M85" i="9"/>
  <c r="J85" i="9"/>
  <c r="G85" i="9"/>
  <c r="P84" i="9"/>
  <c r="N84" i="9"/>
  <c r="P83" i="9"/>
  <c r="N83" i="9"/>
  <c r="P82" i="9"/>
  <c r="N82" i="9"/>
  <c r="P81" i="9"/>
  <c r="N81" i="9"/>
  <c r="J81" i="9"/>
  <c r="P80" i="9"/>
  <c r="N80" i="9"/>
  <c r="J80" i="9"/>
  <c r="P79" i="9"/>
  <c r="N79" i="9"/>
  <c r="P78" i="9"/>
  <c r="N78" i="9"/>
  <c r="P77" i="9"/>
  <c r="N77" i="9"/>
  <c r="J77" i="9"/>
  <c r="G77" i="9"/>
  <c r="P76" i="9"/>
  <c r="N76" i="9"/>
  <c r="M76" i="9"/>
  <c r="J76" i="9"/>
  <c r="G76" i="9"/>
  <c r="P75" i="9"/>
  <c r="N75" i="9"/>
  <c r="P74" i="9"/>
  <c r="N74" i="9"/>
  <c r="P73" i="9"/>
  <c r="N73" i="9"/>
  <c r="P72" i="9"/>
  <c r="N72" i="9"/>
  <c r="J72" i="9"/>
  <c r="P71" i="9"/>
  <c r="N71" i="9"/>
  <c r="J71" i="9"/>
  <c r="P70" i="9"/>
  <c r="N70" i="9"/>
  <c r="P69" i="9"/>
  <c r="N69" i="9"/>
  <c r="P68" i="9"/>
  <c r="N68" i="9"/>
  <c r="J68" i="9"/>
  <c r="G68" i="9"/>
  <c r="P67" i="9"/>
  <c r="N67" i="9"/>
  <c r="M67" i="9"/>
  <c r="J67" i="9"/>
  <c r="G67" i="9"/>
  <c r="P66" i="9"/>
  <c r="N66" i="9"/>
  <c r="P65" i="9"/>
  <c r="N65" i="9"/>
  <c r="P64" i="9"/>
  <c r="N64" i="9"/>
  <c r="P63" i="9"/>
  <c r="N63" i="9"/>
  <c r="J63" i="9"/>
  <c r="P62" i="9"/>
  <c r="N62" i="9"/>
  <c r="J62" i="9"/>
  <c r="P61" i="9"/>
  <c r="N61" i="9"/>
  <c r="P60" i="9"/>
  <c r="N60" i="9"/>
  <c r="P59" i="9"/>
  <c r="N59" i="9"/>
  <c r="J59" i="9"/>
  <c r="G59" i="9"/>
  <c r="P58" i="9"/>
  <c r="N58" i="9"/>
  <c r="M58" i="9"/>
  <c r="J58" i="9"/>
  <c r="G58" i="9"/>
  <c r="P57" i="9"/>
  <c r="N57" i="9"/>
  <c r="P56" i="9"/>
  <c r="N56" i="9"/>
  <c r="P55" i="9"/>
  <c r="N55" i="9"/>
  <c r="P54" i="9"/>
  <c r="N54" i="9"/>
  <c r="J54" i="9"/>
  <c r="P53" i="9"/>
  <c r="N53" i="9"/>
  <c r="J53" i="9"/>
  <c r="P52" i="9"/>
  <c r="N52" i="9"/>
  <c r="P51" i="9"/>
  <c r="N51" i="9"/>
  <c r="P50" i="9"/>
  <c r="N50" i="9"/>
  <c r="P49" i="9"/>
  <c r="N49" i="9"/>
  <c r="J49" i="9"/>
  <c r="P48" i="9"/>
  <c r="N48" i="9"/>
  <c r="J48" i="9"/>
  <c r="P47" i="9"/>
  <c r="N47" i="9"/>
  <c r="P46" i="9"/>
  <c r="N46" i="9"/>
  <c r="P45" i="9"/>
  <c r="N45" i="9"/>
  <c r="P44" i="9"/>
  <c r="N44" i="9"/>
  <c r="J44" i="9"/>
  <c r="P43" i="9"/>
  <c r="N43" i="9"/>
  <c r="J43" i="9"/>
  <c r="P42" i="9"/>
  <c r="N42" i="9"/>
  <c r="P41" i="9"/>
  <c r="N41" i="9"/>
  <c r="P40" i="9"/>
  <c r="N40" i="9"/>
  <c r="P39" i="9"/>
  <c r="N39" i="9"/>
  <c r="J39" i="9"/>
  <c r="P38" i="9"/>
  <c r="N38" i="9"/>
  <c r="J38" i="9"/>
  <c r="P37" i="9"/>
  <c r="N37" i="9"/>
  <c r="P36" i="9"/>
  <c r="N36" i="9"/>
  <c r="P35" i="9"/>
  <c r="N35" i="9"/>
  <c r="P34" i="9"/>
  <c r="N34" i="9"/>
  <c r="J34" i="9"/>
  <c r="P33" i="9"/>
  <c r="N33" i="9"/>
  <c r="J33" i="9"/>
  <c r="P32" i="9"/>
  <c r="N32" i="9"/>
  <c r="P31" i="9"/>
  <c r="N31" i="9"/>
  <c r="P30" i="9"/>
  <c r="N30" i="9"/>
  <c r="P29" i="9"/>
  <c r="N29" i="9"/>
  <c r="J29" i="9"/>
  <c r="P28" i="9"/>
  <c r="N28" i="9"/>
  <c r="J28" i="9"/>
  <c r="P27" i="9"/>
  <c r="N27" i="9"/>
  <c r="P26" i="9"/>
  <c r="N26" i="9"/>
  <c r="J26" i="9"/>
  <c r="P25" i="9"/>
  <c r="N25" i="9"/>
  <c r="P24" i="9"/>
  <c r="N24" i="9"/>
  <c r="J24" i="9"/>
  <c r="P23" i="9"/>
  <c r="N23" i="9"/>
  <c r="J23" i="9"/>
  <c r="P22" i="9"/>
  <c r="J22" i="9"/>
  <c r="P21" i="9"/>
  <c r="N21" i="9"/>
  <c r="M21" i="9"/>
  <c r="J21" i="9"/>
  <c r="P20" i="9"/>
  <c r="N20" i="9"/>
  <c r="P19" i="9"/>
  <c r="N19" i="9"/>
  <c r="J19" i="9"/>
  <c r="G19" i="9"/>
  <c r="P18" i="9"/>
  <c r="N18" i="9"/>
  <c r="P17" i="9"/>
  <c r="N17" i="9"/>
  <c r="J17" i="9"/>
  <c r="P16" i="9"/>
  <c r="N16" i="9"/>
  <c r="P15" i="9"/>
  <c r="N15" i="9"/>
  <c r="J15" i="9"/>
  <c r="P14" i="9"/>
  <c r="N14" i="9"/>
  <c r="P13" i="9"/>
  <c r="N13" i="9"/>
  <c r="P12" i="9"/>
  <c r="N12" i="9"/>
  <c r="P11" i="9"/>
  <c r="N11" i="9"/>
  <c r="J11" i="9"/>
  <c r="P10" i="9"/>
  <c r="N10" i="9"/>
  <c r="P9" i="9"/>
  <c r="N9" i="9"/>
  <c r="J9" i="9"/>
  <c r="P8" i="9"/>
  <c r="N8" i="9"/>
  <c r="P7" i="9"/>
  <c r="N7" i="9"/>
  <c r="J7" i="9"/>
  <c r="P6" i="9"/>
  <c r="N6" i="9"/>
  <c r="J6" i="9"/>
  <c r="G6" i="9"/>
  <c r="P5" i="9"/>
  <c r="N5" i="9"/>
  <c r="J5" i="9"/>
  <c r="Q37" i="8"/>
  <c r="P37" i="8"/>
  <c r="Q36" i="8"/>
  <c r="P36" i="8"/>
  <c r="P35" i="8"/>
  <c r="P34" i="8"/>
  <c r="P33" i="8"/>
  <c r="Q32" i="8"/>
  <c r="P32" i="8"/>
  <c r="P31" i="8"/>
  <c r="P30" i="8"/>
  <c r="P29" i="8"/>
  <c r="Q28" i="8"/>
  <c r="P28" i="8"/>
  <c r="P27" i="8"/>
  <c r="Q26" i="8"/>
  <c r="P26" i="8"/>
  <c r="P25" i="8"/>
  <c r="P50" i="7"/>
  <c r="O50" i="7"/>
  <c r="P49" i="7"/>
  <c r="O49" i="7"/>
  <c r="O48" i="7"/>
  <c r="O47" i="7"/>
  <c r="O46" i="7"/>
  <c r="P45" i="7"/>
  <c r="O45" i="7"/>
  <c r="O44" i="7"/>
  <c r="O43" i="7"/>
  <c r="O42" i="7"/>
  <c r="O41" i="7"/>
  <c r="O40" i="7"/>
  <c r="O39" i="7"/>
  <c r="O38" i="7"/>
  <c r="P37" i="7"/>
  <c r="O37" i="7"/>
  <c r="O36" i="7"/>
  <c r="N36" i="7"/>
  <c r="U37" i="4"/>
  <c r="T37" i="4"/>
  <c r="U36" i="4"/>
  <c r="T36" i="4"/>
  <c r="U35" i="4"/>
  <c r="U34" i="4"/>
  <c r="U33" i="4"/>
  <c r="U32" i="4"/>
  <c r="T32" i="4"/>
  <c r="U31" i="4"/>
  <c r="U30" i="4"/>
  <c r="U29" i="4"/>
  <c r="T29" i="4"/>
  <c r="D44" i="3"/>
  <c r="C44" i="3"/>
  <c r="D43" i="3"/>
  <c r="C43" i="3"/>
  <c r="C42" i="3"/>
  <c r="D41" i="3"/>
  <c r="C41" i="3"/>
  <c r="D40" i="3"/>
  <c r="C40" i="3"/>
  <c r="G24" i="19"/>
  <c r="G23" i="19"/>
  <c r="G22" i="19"/>
  <c r="G21" i="19"/>
  <c r="G12" i="19"/>
  <c r="J251" i="1"/>
  <c r="I251" i="1"/>
  <c r="P246" i="1"/>
  <c r="M246" i="1"/>
  <c r="P245" i="1"/>
  <c r="M245" i="1"/>
  <c r="P244" i="1"/>
  <c r="M244" i="1"/>
  <c r="R242" i="1"/>
  <c r="P242" i="1"/>
  <c r="O242" i="1"/>
  <c r="R241" i="1"/>
  <c r="P241" i="1"/>
  <c r="K241" i="1"/>
  <c r="I241" i="1"/>
  <c r="R240" i="1"/>
  <c r="P240" i="1"/>
  <c r="O240" i="1"/>
  <c r="K240" i="1"/>
  <c r="R239" i="1"/>
  <c r="P239" i="1"/>
  <c r="R238" i="1"/>
  <c r="P238" i="1"/>
  <c r="O238" i="1"/>
  <c r="K238" i="1"/>
  <c r="I238" i="1"/>
  <c r="R237" i="1"/>
  <c r="P237" i="1"/>
  <c r="R236" i="1"/>
  <c r="P236" i="1"/>
  <c r="K236" i="1"/>
  <c r="R235" i="1"/>
  <c r="P235" i="1"/>
  <c r="O235" i="1"/>
  <c r="R234" i="1"/>
  <c r="P234" i="1"/>
  <c r="K234" i="1"/>
  <c r="R233" i="1"/>
  <c r="R232" i="1"/>
  <c r="R231" i="1"/>
  <c r="R230" i="1"/>
  <c r="R229" i="1"/>
  <c r="K229" i="1"/>
  <c r="I229" i="1"/>
  <c r="R228" i="1"/>
  <c r="P228" i="1"/>
  <c r="R227" i="1"/>
  <c r="P227" i="1"/>
  <c r="O227" i="1"/>
  <c r="K227" i="1"/>
  <c r="R226" i="1"/>
  <c r="R225" i="1"/>
  <c r="P225" i="1"/>
  <c r="O225" i="1"/>
  <c r="R224" i="1"/>
  <c r="P224" i="1"/>
  <c r="K224" i="1"/>
  <c r="I224" i="1"/>
  <c r="R223" i="1"/>
  <c r="P223" i="1"/>
  <c r="O223" i="1"/>
  <c r="K223" i="1"/>
  <c r="R222" i="1"/>
  <c r="P222" i="1"/>
  <c r="O222" i="1"/>
  <c r="R221" i="1"/>
  <c r="P221" i="1"/>
  <c r="K221" i="1"/>
  <c r="I221" i="1"/>
  <c r="R220" i="1"/>
  <c r="R219" i="1"/>
  <c r="R218" i="1"/>
  <c r="R217" i="1"/>
  <c r="R216" i="1"/>
  <c r="K216" i="1"/>
  <c r="I216" i="1"/>
  <c r="R215" i="1"/>
  <c r="P215" i="1"/>
  <c r="R214" i="1"/>
  <c r="P214" i="1"/>
  <c r="O214" i="1"/>
  <c r="K214" i="1"/>
  <c r="R213" i="1"/>
  <c r="K213" i="1"/>
  <c r="U212" i="1"/>
  <c r="R212" i="1"/>
  <c r="P212" i="1"/>
  <c r="O212" i="1"/>
  <c r="R211" i="1"/>
  <c r="P211" i="1"/>
  <c r="K211" i="1"/>
  <c r="U210" i="1"/>
  <c r="R210" i="1"/>
  <c r="P210" i="1"/>
  <c r="O210" i="1"/>
  <c r="K210" i="1"/>
  <c r="R209" i="1"/>
  <c r="P209" i="1"/>
  <c r="O209" i="1"/>
  <c r="R208" i="1"/>
  <c r="P208" i="1"/>
  <c r="K208" i="1"/>
  <c r="R207" i="1"/>
  <c r="K207" i="1"/>
  <c r="R206" i="1"/>
  <c r="P206" i="1"/>
  <c r="O206" i="1"/>
  <c r="K206" i="1"/>
  <c r="R205" i="1"/>
  <c r="P205" i="1"/>
  <c r="O205" i="1"/>
  <c r="R204" i="1"/>
  <c r="P204" i="1"/>
  <c r="K204" i="1"/>
  <c r="R203" i="1"/>
  <c r="P203" i="1"/>
  <c r="O203" i="1"/>
  <c r="K203" i="1"/>
  <c r="I203" i="1"/>
  <c r="R202" i="1"/>
  <c r="K202" i="1"/>
  <c r="R201" i="1"/>
  <c r="P201" i="1"/>
  <c r="O201" i="1"/>
  <c r="K201" i="1"/>
  <c r="R200" i="1"/>
  <c r="K200" i="1"/>
  <c r="I200" i="1"/>
  <c r="R199" i="1"/>
  <c r="P199" i="1"/>
  <c r="O199" i="1"/>
  <c r="R198" i="1"/>
  <c r="P198" i="1"/>
  <c r="K198" i="1"/>
  <c r="R197" i="1"/>
  <c r="P197" i="1"/>
  <c r="O197" i="1"/>
  <c r="K197" i="1"/>
  <c r="R196" i="1"/>
  <c r="P196" i="1"/>
  <c r="K196" i="1"/>
  <c r="I196" i="1"/>
  <c r="R195" i="1"/>
  <c r="K195" i="1"/>
  <c r="R194" i="1"/>
  <c r="P194" i="1"/>
  <c r="O194" i="1"/>
  <c r="K194" i="1"/>
  <c r="I194" i="1"/>
  <c r="R193" i="1"/>
  <c r="P193" i="1"/>
  <c r="O193" i="1"/>
  <c r="R192" i="1"/>
  <c r="P192" i="1"/>
  <c r="K192" i="1"/>
  <c r="I192" i="1"/>
  <c r="R191" i="1"/>
  <c r="P191" i="1"/>
  <c r="O191" i="1"/>
  <c r="K191" i="1"/>
  <c r="I191" i="1"/>
  <c r="R190" i="1"/>
  <c r="K190" i="1"/>
  <c r="I190" i="1"/>
  <c r="R189" i="1"/>
  <c r="P189" i="1"/>
  <c r="O189" i="1"/>
  <c r="K189" i="1"/>
  <c r="I189" i="1"/>
  <c r="R188" i="1"/>
  <c r="K188" i="1"/>
  <c r="I188" i="1"/>
  <c r="R187" i="1"/>
  <c r="P187" i="1"/>
  <c r="O187" i="1"/>
  <c r="R186" i="1"/>
  <c r="P186" i="1"/>
  <c r="K186" i="1"/>
  <c r="I186" i="1"/>
  <c r="R185" i="1"/>
  <c r="P185" i="1"/>
  <c r="O185" i="1"/>
  <c r="K185" i="1"/>
  <c r="I185" i="1"/>
  <c r="R184" i="1"/>
  <c r="P184" i="1"/>
  <c r="K184" i="1"/>
  <c r="I184" i="1"/>
  <c r="R183" i="1"/>
  <c r="K183" i="1"/>
  <c r="R182" i="1"/>
  <c r="P182" i="1"/>
  <c r="O182" i="1"/>
  <c r="K182" i="1"/>
  <c r="I182" i="1"/>
  <c r="R181" i="1"/>
  <c r="P181" i="1"/>
  <c r="O181" i="1"/>
  <c r="R180" i="1"/>
  <c r="P180" i="1"/>
  <c r="K180" i="1"/>
  <c r="I180" i="1"/>
  <c r="R179" i="1"/>
  <c r="P179" i="1"/>
  <c r="O179" i="1"/>
  <c r="K179" i="1"/>
  <c r="I179" i="1"/>
  <c r="R178" i="1"/>
  <c r="K178" i="1"/>
  <c r="I178" i="1"/>
  <c r="R177" i="1"/>
  <c r="P177" i="1"/>
  <c r="O177" i="1"/>
  <c r="K177" i="1"/>
  <c r="I177" i="1"/>
  <c r="R176" i="1"/>
  <c r="K176" i="1"/>
  <c r="I176" i="1"/>
  <c r="R175" i="1"/>
  <c r="P175" i="1"/>
  <c r="O175" i="1"/>
  <c r="R174" i="1"/>
  <c r="P174" i="1"/>
  <c r="K174" i="1"/>
  <c r="I174" i="1"/>
  <c r="R173" i="1"/>
  <c r="P173" i="1"/>
  <c r="O173" i="1"/>
  <c r="K173" i="1"/>
  <c r="I173" i="1"/>
  <c r="R172" i="1"/>
  <c r="P172" i="1"/>
  <c r="K172" i="1"/>
  <c r="I172" i="1"/>
  <c r="R171" i="1"/>
  <c r="K171" i="1"/>
  <c r="R170" i="1"/>
  <c r="P170" i="1"/>
  <c r="O170" i="1"/>
  <c r="K170" i="1"/>
  <c r="R169" i="1"/>
  <c r="P169" i="1"/>
  <c r="O169" i="1"/>
  <c r="R168" i="1"/>
  <c r="P168" i="1"/>
  <c r="K168" i="1"/>
  <c r="R167" i="1"/>
  <c r="P167" i="1"/>
  <c r="O167" i="1"/>
  <c r="K167" i="1"/>
  <c r="I167" i="1"/>
  <c r="R166" i="1"/>
  <c r="K166" i="1"/>
  <c r="R165" i="1"/>
  <c r="P165" i="1"/>
  <c r="O165" i="1"/>
  <c r="K165" i="1"/>
  <c r="R164" i="1"/>
  <c r="K164" i="1"/>
  <c r="R163" i="1"/>
  <c r="P163" i="1"/>
  <c r="O163" i="1"/>
  <c r="R162" i="1"/>
  <c r="P162" i="1"/>
  <c r="K162" i="1"/>
  <c r="R161" i="1"/>
  <c r="P161" i="1"/>
  <c r="O161" i="1"/>
  <c r="K161" i="1"/>
  <c r="R160" i="1"/>
  <c r="P160" i="1"/>
  <c r="K160" i="1"/>
  <c r="R159" i="1"/>
  <c r="K159" i="1"/>
  <c r="R158" i="1"/>
  <c r="P158" i="1"/>
  <c r="O158" i="1"/>
  <c r="K158" i="1"/>
  <c r="R157" i="1"/>
  <c r="P157" i="1"/>
  <c r="O157" i="1"/>
  <c r="K157" i="1"/>
  <c r="R156" i="1"/>
  <c r="P156" i="1"/>
  <c r="O156" i="1"/>
  <c r="K156" i="1"/>
  <c r="R155" i="1"/>
  <c r="P155" i="1"/>
  <c r="O155" i="1"/>
  <c r="K155" i="1"/>
  <c r="R154" i="1"/>
  <c r="P154" i="1"/>
  <c r="O154" i="1"/>
  <c r="K154" i="1"/>
  <c r="R153" i="1"/>
  <c r="P153" i="1"/>
  <c r="O153" i="1"/>
  <c r="K153" i="1"/>
  <c r="R152" i="1"/>
  <c r="P152" i="1"/>
  <c r="R151" i="1"/>
  <c r="P151" i="1"/>
  <c r="O151" i="1"/>
  <c r="K151" i="1"/>
  <c r="I151" i="1"/>
  <c r="R150" i="1"/>
  <c r="P150" i="1"/>
  <c r="R149" i="1"/>
  <c r="P149" i="1"/>
  <c r="K149" i="1"/>
  <c r="R148" i="1"/>
  <c r="P148" i="1"/>
  <c r="R147" i="1"/>
  <c r="P147" i="1"/>
  <c r="O147" i="1"/>
  <c r="K147" i="1"/>
  <c r="I147" i="1"/>
  <c r="R146" i="1"/>
  <c r="P146" i="1"/>
  <c r="R145" i="1"/>
  <c r="P145" i="1"/>
  <c r="K145" i="1"/>
  <c r="R144" i="1"/>
  <c r="P144" i="1"/>
  <c r="O144" i="1"/>
  <c r="K144" i="1"/>
  <c r="R143" i="1"/>
  <c r="P143" i="1"/>
  <c r="O143" i="1"/>
  <c r="R142" i="1"/>
  <c r="P142" i="1"/>
  <c r="K142" i="1"/>
  <c r="R141" i="1"/>
  <c r="P141" i="1"/>
  <c r="O141" i="1"/>
  <c r="K141" i="1"/>
  <c r="I141" i="1"/>
  <c r="R140" i="1"/>
  <c r="P140" i="1"/>
  <c r="K140" i="1"/>
  <c r="R139" i="1"/>
  <c r="P139" i="1"/>
  <c r="O139" i="1"/>
  <c r="K139" i="1"/>
  <c r="R138" i="1"/>
  <c r="P138" i="1"/>
  <c r="O138" i="1"/>
  <c r="R137" i="1"/>
  <c r="P137" i="1"/>
  <c r="K137" i="1"/>
  <c r="R136" i="1"/>
  <c r="P136" i="1"/>
  <c r="O136" i="1"/>
  <c r="K136" i="1"/>
  <c r="I136" i="1"/>
  <c r="R135" i="1"/>
  <c r="K135" i="1"/>
  <c r="R134" i="1"/>
  <c r="P134" i="1"/>
  <c r="O134" i="1"/>
  <c r="K134" i="1"/>
  <c r="R133" i="1"/>
  <c r="K133" i="1"/>
  <c r="I133" i="1"/>
  <c r="R132" i="1"/>
  <c r="P132" i="1"/>
  <c r="O132" i="1"/>
  <c r="R131" i="1"/>
  <c r="P131" i="1"/>
  <c r="K131" i="1"/>
  <c r="R130" i="1"/>
  <c r="P130" i="1"/>
  <c r="O130" i="1"/>
  <c r="K130" i="1"/>
  <c r="R129" i="1"/>
  <c r="P129" i="1"/>
  <c r="K129" i="1"/>
  <c r="I129" i="1"/>
  <c r="R128" i="1"/>
  <c r="K128" i="1"/>
  <c r="R127" i="1"/>
  <c r="P127" i="1"/>
  <c r="O127" i="1"/>
  <c r="K127" i="1"/>
  <c r="R126" i="1"/>
  <c r="P126" i="1"/>
  <c r="O126" i="1"/>
  <c r="K126" i="1"/>
  <c r="R125" i="1"/>
  <c r="P125" i="1"/>
  <c r="R124" i="1"/>
  <c r="P124" i="1"/>
  <c r="K124" i="1"/>
  <c r="I124" i="1"/>
  <c r="H124" i="1"/>
  <c r="R123" i="1"/>
  <c r="P123" i="1"/>
  <c r="R122" i="1"/>
  <c r="P122" i="1"/>
  <c r="K122" i="1"/>
  <c r="I122" i="1"/>
  <c r="H122" i="1"/>
  <c r="R121" i="1"/>
  <c r="P121" i="1"/>
  <c r="R120" i="1"/>
  <c r="P120" i="1"/>
  <c r="O120" i="1"/>
  <c r="K120" i="1"/>
  <c r="R119" i="1"/>
  <c r="P119" i="1"/>
  <c r="O119" i="1"/>
  <c r="K119" i="1"/>
  <c r="R118" i="1"/>
  <c r="P118" i="1"/>
  <c r="O118" i="1"/>
  <c r="R117" i="1"/>
  <c r="P117" i="1"/>
  <c r="K117" i="1"/>
  <c r="R116" i="1"/>
  <c r="P116" i="1"/>
  <c r="R115" i="1"/>
  <c r="P115" i="1"/>
  <c r="K115" i="1"/>
  <c r="R114" i="1"/>
  <c r="P114" i="1"/>
  <c r="R113" i="1"/>
  <c r="P113" i="1"/>
  <c r="K113" i="1"/>
  <c r="R112" i="1"/>
  <c r="P112" i="1"/>
  <c r="R111" i="1"/>
  <c r="P111" i="1"/>
  <c r="K111" i="1"/>
  <c r="I111" i="1"/>
  <c r="H111" i="1"/>
  <c r="R110" i="1"/>
  <c r="P110" i="1"/>
  <c r="R109" i="1"/>
  <c r="P109" i="1"/>
  <c r="K109" i="1"/>
  <c r="I109" i="1"/>
  <c r="H109" i="1"/>
  <c r="R108" i="1"/>
  <c r="P108" i="1"/>
  <c r="R107" i="1"/>
  <c r="P107" i="1"/>
  <c r="O107" i="1"/>
  <c r="K107" i="1"/>
  <c r="R106" i="1"/>
  <c r="P106" i="1"/>
  <c r="O106" i="1"/>
  <c r="R105" i="1"/>
  <c r="P105" i="1"/>
  <c r="K105" i="1"/>
  <c r="R104" i="1"/>
  <c r="P104" i="1"/>
  <c r="R103" i="1"/>
  <c r="P103" i="1"/>
  <c r="K103" i="1"/>
  <c r="R102" i="1"/>
  <c r="P102" i="1"/>
  <c r="R101" i="1"/>
  <c r="P101" i="1"/>
  <c r="K101" i="1"/>
  <c r="R100" i="1"/>
  <c r="P100" i="1"/>
  <c r="O100" i="1"/>
  <c r="K100" i="1"/>
  <c r="I100" i="1"/>
  <c r="R99" i="1"/>
  <c r="K99" i="1"/>
  <c r="R98" i="1"/>
  <c r="P98" i="1"/>
  <c r="P97" i="1"/>
  <c r="O97" i="1"/>
  <c r="K97" i="1"/>
  <c r="I97" i="1"/>
  <c r="R96" i="1"/>
  <c r="P96" i="1"/>
  <c r="R95" i="1"/>
  <c r="P95" i="1"/>
  <c r="K95" i="1"/>
  <c r="R94" i="1"/>
  <c r="P94" i="1"/>
  <c r="R93" i="1"/>
  <c r="P93" i="1"/>
  <c r="K93" i="1"/>
  <c r="R92" i="1"/>
  <c r="P92" i="1"/>
  <c r="P91" i="1"/>
  <c r="O91" i="1"/>
  <c r="K91" i="1"/>
  <c r="I91" i="1"/>
  <c r="R90" i="1"/>
  <c r="P90" i="1"/>
  <c r="R89" i="1"/>
  <c r="P89" i="1"/>
  <c r="K89" i="1"/>
  <c r="R88" i="1"/>
  <c r="P88" i="1"/>
  <c r="O88" i="1"/>
  <c r="K88" i="1"/>
  <c r="R87" i="1"/>
  <c r="P87" i="1"/>
  <c r="O87" i="1"/>
  <c r="R86" i="1"/>
  <c r="P86" i="1"/>
  <c r="K86" i="1"/>
  <c r="R85" i="1"/>
  <c r="P85" i="1"/>
  <c r="O85" i="1"/>
  <c r="K85" i="1"/>
  <c r="R84" i="1"/>
  <c r="P84" i="1"/>
  <c r="O84" i="1"/>
  <c r="K84" i="1"/>
  <c r="R83" i="1"/>
  <c r="P83" i="1"/>
  <c r="O83" i="1"/>
  <c r="R82" i="1"/>
  <c r="P82" i="1"/>
  <c r="K82" i="1"/>
  <c r="R81" i="1"/>
  <c r="P81" i="1"/>
  <c r="O81" i="1"/>
  <c r="K81" i="1"/>
  <c r="I81" i="1"/>
  <c r="H81" i="1"/>
  <c r="R80" i="1"/>
  <c r="K80" i="1"/>
  <c r="R79" i="1"/>
  <c r="P79" i="1"/>
  <c r="O79" i="1"/>
  <c r="K79" i="1"/>
  <c r="R78" i="1"/>
  <c r="K78" i="1"/>
  <c r="I78" i="1"/>
  <c r="R77" i="1"/>
  <c r="P77" i="1"/>
  <c r="O77" i="1"/>
  <c r="K77" i="1"/>
  <c r="R76" i="1"/>
  <c r="P76" i="1"/>
  <c r="K76" i="1"/>
  <c r="R75" i="1"/>
  <c r="P75" i="1"/>
  <c r="O75" i="1"/>
  <c r="K75" i="1"/>
  <c r="R74" i="1"/>
  <c r="P74" i="1"/>
  <c r="K74" i="1"/>
  <c r="I74" i="1"/>
  <c r="R73" i="1"/>
  <c r="K73" i="1"/>
  <c r="R72" i="1"/>
  <c r="P72" i="1"/>
  <c r="O72" i="1"/>
  <c r="K72" i="1"/>
  <c r="R71" i="1"/>
  <c r="P71" i="1"/>
  <c r="R70" i="1"/>
  <c r="P70" i="1"/>
  <c r="K70" i="1"/>
  <c r="R69" i="1"/>
  <c r="P69" i="1"/>
  <c r="R68" i="1"/>
  <c r="P68" i="1"/>
  <c r="K68" i="1"/>
  <c r="R67" i="1"/>
  <c r="P67" i="1"/>
  <c r="R66" i="1"/>
  <c r="P66" i="1"/>
  <c r="K66" i="1"/>
  <c r="R65" i="1"/>
  <c r="P65" i="1"/>
  <c r="R64" i="1"/>
  <c r="P64" i="1"/>
  <c r="K64" i="1"/>
  <c r="R63" i="1"/>
  <c r="P63" i="1"/>
  <c r="R62" i="1"/>
  <c r="P62" i="1"/>
  <c r="O62" i="1"/>
  <c r="K62" i="1"/>
  <c r="R61" i="1"/>
  <c r="P61" i="1"/>
  <c r="R60" i="1"/>
  <c r="P60" i="1"/>
  <c r="K60" i="1"/>
  <c r="R59" i="1"/>
  <c r="P59" i="1"/>
  <c r="R58" i="1"/>
  <c r="P58" i="1"/>
  <c r="K58" i="1"/>
  <c r="R57" i="1"/>
  <c r="P57" i="1"/>
  <c r="R56" i="1"/>
  <c r="P56" i="1"/>
  <c r="K56" i="1"/>
  <c r="R55" i="1"/>
  <c r="P55" i="1"/>
  <c r="R54" i="1"/>
  <c r="P54" i="1"/>
  <c r="K54" i="1"/>
  <c r="R53" i="1"/>
  <c r="P53" i="1"/>
  <c r="R52" i="1"/>
  <c r="P52" i="1"/>
  <c r="O52" i="1"/>
  <c r="K52" i="1"/>
  <c r="R51" i="1"/>
  <c r="P51" i="1"/>
  <c r="R50" i="1"/>
  <c r="P50" i="1"/>
  <c r="K50" i="1"/>
  <c r="R49" i="1"/>
  <c r="P49" i="1"/>
  <c r="R48" i="1"/>
  <c r="P48" i="1"/>
  <c r="K48" i="1"/>
  <c r="R47" i="1"/>
  <c r="P47" i="1"/>
  <c r="R46" i="1"/>
  <c r="P46" i="1"/>
  <c r="K46" i="1"/>
  <c r="R45" i="1"/>
  <c r="P45" i="1"/>
  <c r="R44" i="1"/>
  <c r="P44" i="1"/>
  <c r="K44" i="1"/>
  <c r="R43" i="1"/>
  <c r="P43" i="1"/>
  <c r="R42" i="1"/>
  <c r="P42" i="1"/>
  <c r="K42" i="1"/>
  <c r="R41" i="1"/>
  <c r="P41" i="1"/>
  <c r="R40" i="1"/>
  <c r="P40" i="1"/>
  <c r="K40" i="1"/>
  <c r="R39" i="1"/>
  <c r="P39" i="1"/>
  <c r="O39" i="1"/>
  <c r="K39" i="1"/>
  <c r="R38" i="1"/>
  <c r="P38" i="1"/>
  <c r="R37" i="1"/>
  <c r="P37" i="1"/>
  <c r="K37" i="1"/>
  <c r="R36" i="1"/>
  <c r="P36" i="1"/>
  <c r="R35" i="1"/>
  <c r="P35" i="1"/>
  <c r="K35" i="1"/>
  <c r="R34" i="1"/>
  <c r="P34" i="1"/>
  <c r="R33" i="1"/>
  <c r="P33" i="1"/>
  <c r="K33" i="1"/>
  <c r="R32" i="1"/>
  <c r="P32" i="1"/>
  <c r="R31" i="1"/>
  <c r="P31" i="1"/>
  <c r="K31" i="1"/>
  <c r="R30" i="1"/>
  <c r="P30" i="1"/>
  <c r="R29" i="1"/>
  <c r="P29" i="1"/>
  <c r="K29" i="1"/>
  <c r="R28" i="1"/>
  <c r="P28" i="1"/>
  <c r="R27" i="1"/>
  <c r="P27" i="1"/>
  <c r="K27" i="1"/>
  <c r="R26" i="1"/>
  <c r="P26" i="1"/>
  <c r="R25" i="1"/>
  <c r="P25" i="1"/>
  <c r="K25" i="1"/>
  <c r="R24" i="1"/>
  <c r="P24" i="1"/>
  <c r="R23" i="1"/>
  <c r="P23" i="1"/>
  <c r="K23" i="1"/>
  <c r="R22" i="1"/>
  <c r="P22" i="1"/>
  <c r="O22" i="1"/>
  <c r="K22" i="1"/>
  <c r="R21" i="1"/>
  <c r="P21" i="1"/>
  <c r="R20" i="1"/>
  <c r="P20" i="1"/>
  <c r="K20" i="1"/>
  <c r="R19" i="1"/>
  <c r="P19" i="1"/>
  <c r="R18" i="1"/>
  <c r="P18" i="1"/>
  <c r="K18" i="1"/>
  <c r="R17" i="1"/>
  <c r="P17" i="1"/>
  <c r="K17" i="1"/>
  <c r="R16" i="1"/>
  <c r="P16" i="1"/>
  <c r="O16" i="1"/>
  <c r="K16" i="1"/>
  <c r="R15" i="1"/>
  <c r="P15" i="1"/>
  <c r="O15" i="1"/>
  <c r="K15" i="1"/>
  <c r="R14" i="1"/>
  <c r="P14" i="1"/>
  <c r="R13" i="1"/>
  <c r="P13" i="1"/>
  <c r="K13" i="1"/>
  <c r="R12" i="1"/>
  <c r="P12" i="1"/>
  <c r="R11" i="1"/>
  <c r="P11" i="1"/>
  <c r="K11" i="1"/>
  <c r="R10" i="1"/>
  <c r="P10" i="1"/>
  <c r="O10" i="1"/>
  <c r="K10" i="1"/>
  <c r="R9" i="1"/>
  <c r="P9" i="1"/>
  <c r="R8" i="1"/>
  <c r="P8" i="1"/>
  <c r="K8" i="1"/>
  <c r="I8" i="1"/>
  <c r="R7" i="1"/>
  <c r="P7" i="1"/>
  <c r="R6" i="1"/>
  <c r="P6" i="1"/>
  <c r="K6" i="1"/>
  <c r="R5" i="1"/>
  <c r="P5" i="1"/>
  <c r="R4" i="1"/>
  <c r="P4" i="1"/>
  <c r="K4" i="1"/>
  <c r="R3" i="1"/>
  <c r="K3" i="1"/>
  <c r="O153" i="22"/>
  <c r="I153" i="22"/>
  <c r="P154" i="22" s="1"/>
  <c r="R154" i="22" s="1"/>
  <c r="P152" i="22"/>
  <c r="R152" i="22" s="1"/>
  <c r="P151" i="22"/>
  <c r="R151" i="22" s="1"/>
  <c r="K151" i="22"/>
  <c r="R145" i="22"/>
  <c r="R144" i="22"/>
  <c r="R143" i="22"/>
  <c r="R142" i="22"/>
  <c r="P141" i="22"/>
  <c r="R141" i="22" s="1"/>
  <c r="O140" i="22"/>
  <c r="P140" i="22" s="1"/>
  <c r="R140" i="22" s="1"/>
  <c r="K140" i="22"/>
  <c r="R134" i="22"/>
  <c r="R133" i="22"/>
  <c r="R131" i="22"/>
  <c r="R130" i="22"/>
  <c r="P129" i="22"/>
  <c r="R129" i="22" s="1"/>
  <c r="O128" i="22"/>
  <c r="P128" i="22" s="1"/>
  <c r="R128" i="22" s="1"/>
  <c r="K128" i="22"/>
  <c r="O125" i="22"/>
  <c r="I125" i="22"/>
  <c r="P126" i="22" s="1"/>
  <c r="R126" i="22" s="1"/>
  <c r="P124" i="22"/>
  <c r="R124" i="22" s="1"/>
  <c r="P123" i="22"/>
  <c r="R123" i="22" s="1"/>
  <c r="K123" i="22"/>
  <c r="R114" i="22"/>
  <c r="I114" i="22"/>
  <c r="P121" i="22" s="1"/>
  <c r="P113" i="22"/>
  <c r="R113" i="22" s="1"/>
  <c r="P112" i="22"/>
  <c r="R112" i="22" s="1"/>
  <c r="K112" i="22"/>
  <c r="I109" i="22"/>
  <c r="P109" i="22" s="1"/>
  <c r="R109" i="22" s="1"/>
  <c r="H109" i="22"/>
  <c r="I107" i="22"/>
  <c r="H107" i="22"/>
  <c r="P106" i="22"/>
  <c r="R106" i="22" s="1"/>
  <c r="P105" i="22"/>
  <c r="R105" i="22" s="1"/>
  <c r="K105" i="22"/>
  <c r="P104" i="22"/>
  <c r="R104" i="22" s="1"/>
  <c r="P103" i="22"/>
  <c r="R103" i="22" s="1"/>
  <c r="K103" i="22"/>
  <c r="I101" i="22"/>
  <c r="P101" i="22" s="1"/>
  <c r="R101" i="22" s="1"/>
  <c r="H101" i="22"/>
  <c r="I99" i="22"/>
  <c r="P99" i="22" s="1"/>
  <c r="R99" i="22" s="1"/>
  <c r="H99" i="22"/>
  <c r="P98" i="22"/>
  <c r="R98" i="22" s="1"/>
  <c r="P97" i="22"/>
  <c r="R97" i="22" s="1"/>
  <c r="K97" i="22"/>
  <c r="P96" i="22"/>
  <c r="R96" i="22" s="1"/>
  <c r="P95" i="22"/>
  <c r="R95" i="22" s="1"/>
  <c r="K95" i="22"/>
  <c r="O93" i="22"/>
  <c r="K93" i="22"/>
  <c r="P83" i="22"/>
  <c r="R83" i="22" s="1"/>
  <c r="K83" i="22"/>
  <c r="P82" i="22"/>
  <c r="R82" i="22" s="1"/>
  <c r="P81" i="22"/>
  <c r="R81" i="22" s="1"/>
  <c r="K81" i="22"/>
  <c r="I72" i="22"/>
  <c r="P71" i="22"/>
  <c r="R71" i="22" s="1"/>
  <c r="P70" i="22"/>
  <c r="R70" i="22" s="1"/>
  <c r="K70" i="22"/>
  <c r="R68" i="22"/>
  <c r="P68" i="22"/>
  <c r="P67" i="22"/>
  <c r="R67" i="22" s="1"/>
  <c r="K67" i="22"/>
  <c r="P66" i="22"/>
  <c r="R66" i="22" s="1"/>
  <c r="P65" i="22"/>
  <c r="R65" i="22" s="1"/>
  <c r="K65" i="22"/>
  <c r="P64" i="22"/>
  <c r="R64" i="22" s="1"/>
  <c r="P63" i="22"/>
  <c r="R63" i="22" s="1"/>
  <c r="K63" i="22"/>
  <c r="P62" i="22"/>
  <c r="R62" i="22" s="1"/>
  <c r="P61" i="22"/>
  <c r="R61" i="22" s="1"/>
  <c r="K61" i="22"/>
  <c r="P60" i="22"/>
  <c r="R60" i="22" s="1"/>
  <c r="P59" i="22"/>
  <c r="R59" i="22" s="1"/>
  <c r="K59" i="22"/>
  <c r="P58" i="22"/>
  <c r="R58" i="22" s="1"/>
  <c r="P57" i="22"/>
  <c r="R57" i="22" s="1"/>
  <c r="K57" i="22"/>
  <c r="P56" i="22"/>
  <c r="R56" i="22" s="1"/>
  <c r="P55" i="22"/>
  <c r="R55" i="22" s="1"/>
  <c r="K55" i="22"/>
  <c r="P54" i="22"/>
  <c r="R54" i="22" s="1"/>
  <c r="P53" i="22"/>
  <c r="R53" i="22" s="1"/>
  <c r="K53" i="22"/>
  <c r="P52" i="22"/>
  <c r="R52" i="22" s="1"/>
  <c r="P51" i="22"/>
  <c r="R51" i="22" s="1"/>
  <c r="K51" i="22"/>
  <c r="P50" i="22"/>
  <c r="R50" i="22" s="1"/>
  <c r="P49" i="22"/>
  <c r="R49" i="22" s="1"/>
  <c r="K49" i="22"/>
  <c r="P48" i="22"/>
  <c r="R48" i="22" s="1"/>
  <c r="P47" i="22"/>
  <c r="R47" i="22" s="1"/>
  <c r="K47" i="22"/>
  <c r="P46" i="22"/>
  <c r="R46" i="22" s="1"/>
  <c r="P45" i="22"/>
  <c r="R45" i="22" s="1"/>
  <c r="K45" i="22"/>
  <c r="P44" i="22"/>
  <c r="R44" i="22" s="1"/>
  <c r="P43" i="22"/>
  <c r="R43" i="22" s="1"/>
  <c r="K43" i="22"/>
  <c r="P42" i="22"/>
  <c r="R42" i="22" s="1"/>
  <c r="P41" i="22"/>
  <c r="R41" i="22" s="1"/>
  <c r="K41" i="22"/>
  <c r="P40" i="22"/>
  <c r="R40" i="22" s="1"/>
  <c r="P39" i="22"/>
  <c r="R39" i="22" s="1"/>
  <c r="K39" i="22"/>
  <c r="P38" i="22"/>
  <c r="R38" i="22" s="1"/>
  <c r="P37" i="22"/>
  <c r="R37" i="22" s="1"/>
  <c r="K37" i="22"/>
  <c r="P36" i="22"/>
  <c r="R36" i="22" s="1"/>
  <c r="P35" i="22"/>
  <c r="R35" i="22" s="1"/>
  <c r="K35" i="22"/>
  <c r="P34" i="22"/>
  <c r="R34" i="22" s="1"/>
  <c r="P33" i="22"/>
  <c r="R33" i="22" s="1"/>
  <c r="K33" i="22"/>
  <c r="P32" i="22"/>
  <c r="R32" i="22" s="1"/>
  <c r="P31" i="22"/>
  <c r="R31" i="22" s="1"/>
  <c r="K31" i="22"/>
  <c r="P30" i="22"/>
  <c r="R30" i="22" s="1"/>
  <c r="P29" i="22"/>
  <c r="R29" i="22" s="1"/>
  <c r="K29" i="22"/>
  <c r="P28" i="22"/>
  <c r="R28" i="22" s="1"/>
  <c r="P27" i="22"/>
  <c r="R27" i="22" s="1"/>
  <c r="K27" i="22"/>
  <c r="P26" i="22"/>
  <c r="R26" i="22" s="1"/>
  <c r="P25" i="22"/>
  <c r="R25" i="22" s="1"/>
  <c r="K25" i="22"/>
  <c r="P24" i="22"/>
  <c r="R24" i="22" s="1"/>
  <c r="P23" i="22"/>
  <c r="R23" i="22" s="1"/>
  <c r="K23" i="22"/>
  <c r="P22" i="22"/>
  <c r="R22" i="22" s="1"/>
  <c r="P21" i="22"/>
  <c r="R21" i="22" s="1"/>
  <c r="K21" i="22"/>
  <c r="P20" i="22"/>
  <c r="R20" i="22" s="1"/>
  <c r="P19" i="22"/>
  <c r="R19" i="22" s="1"/>
  <c r="K19" i="22"/>
  <c r="P18" i="22"/>
  <c r="R18" i="22" s="1"/>
  <c r="P17" i="22"/>
  <c r="R17" i="22" s="1"/>
  <c r="K17" i="22"/>
  <c r="I15" i="22"/>
  <c r="P16" i="22" s="1"/>
  <c r="R16" i="22" s="1"/>
  <c r="K13" i="22"/>
  <c r="K11" i="22"/>
  <c r="P77" i="22" l="1"/>
  <c r="P79" i="22"/>
  <c r="P107" i="22"/>
  <c r="R107" i="22" s="1"/>
  <c r="K72" i="22"/>
  <c r="R120" i="22"/>
  <c r="P119" i="22"/>
  <c r="P125" i="22"/>
  <c r="R125" i="22" s="1"/>
  <c r="R111" i="22" s="1"/>
  <c r="P147" i="22"/>
  <c r="R147" i="22" s="1"/>
  <c r="K130" i="22"/>
  <c r="K127" i="22" s="1"/>
  <c r="P135" i="22"/>
  <c r="R135" i="22" s="1"/>
  <c r="R127" i="22" s="1"/>
  <c r="P93" i="22"/>
  <c r="K101" i="22"/>
  <c r="K15" i="22"/>
  <c r="K10" i="22" s="1"/>
  <c r="P15" i="22"/>
  <c r="R15" i="22" s="1"/>
  <c r="R10" i="22" s="1"/>
  <c r="P94" i="22"/>
  <c r="R94" i="22" s="1"/>
  <c r="P102" i="22"/>
  <c r="R102" i="22" s="1"/>
  <c r="P110" i="22"/>
  <c r="R110" i="22" s="1"/>
  <c r="P108" i="22"/>
  <c r="R108" i="22" s="1"/>
  <c r="K109" i="22"/>
  <c r="P153" i="22"/>
  <c r="R153" i="22" s="1"/>
  <c r="P100" i="22"/>
  <c r="R100" i="22" s="1"/>
  <c r="K99" i="22"/>
  <c r="K114" i="22"/>
  <c r="K125" i="22"/>
  <c r="K153" i="22"/>
  <c r="R139" i="22" l="1"/>
  <c r="K111" i="22"/>
  <c r="K69" i="22"/>
  <c r="R69" i="22"/>
</calcChain>
</file>

<file path=xl/comments1.xml><?xml version="1.0" encoding="utf-8"?>
<comments xmlns="http://schemas.openxmlformats.org/spreadsheetml/2006/main">
  <authors>
    <author>Андрей И. Мельничук</author>
  </authors>
  <commentList>
    <comment ref="G11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что за сечения?</t>
        </r>
      </text>
    </comment>
    <comment ref="E99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ар1 л.18 п.23</t>
        </r>
      </text>
    </comment>
    <comment ref="H99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112,13/2</t>
        </r>
      </text>
    </comment>
    <comment ref="I99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112,13/2</t>
        </r>
      </text>
    </comment>
    <comment ref="E107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ар1 л.18 п.23</t>
        </r>
      </text>
    </comment>
    <comment ref="H107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112,13/2</t>
        </r>
      </text>
    </comment>
    <comment ref="I107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112,13/2</t>
        </r>
      </text>
    </comment>
  </commentList>
</comments>
</file>

<file path=xl/comments2.xml><?xml version="1.0" encoding="utf-8"?>
<comments xmlns="http://schemas.openxmlformats.org/spreadsheetml/2006/main">
  <authors>
    <author>Андрей И. Мельничук</author>
  </authors>
  <commentList>
    <comment ref="G4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что за сечения?</t>
        </r>
      </text>
    </comment>
    <comment ref="E109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ар1 л.18 п.23</t>
        </r>
      </text>
    </comment>
    <comment ref="H109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112,13/2</t>
        </r>
      </text>
    </comment>
    <comment ref="I109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112,13/2</t>
        </r>
      </text>
    </comment>
    <comment ref="E122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ар1 л.18 п.23</t>
        </r>
      </text>
    </comment>
    <comment ref="H122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112,13/2</t>
        </r>
      </text>
    </comment>
    <comment ref="I122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112,13/2</t>
        </r>
      </text>
    </comment>
  </commentList>
</comments>
</file>

<file path=xl/comments3.xml><?xml version="1.0" encoding="utf-8"?>
<comments xmlns="http://schemas.openxmlformats.org/spreadsheetml/2006/main">
  <authors>
    <author>Андрей И. Мельничук</author>
  </authors>
  <commentList>
    <comment ref="G60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+0,15? Примечание п.1</t>
        </r>
      </text>
    </comment>
    <comment ref="G69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+0,15? Примечание п.1</t>
        </r>
      </text>
    </comment>
    <comment ref="G78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+0,15? Примечание п.1</t>
        </r>
      </text>
    </comment>
    <comment ref="N78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не пересчитываются сами</t>
        </r>
      </text>
    </comment>
    <comment ref="G87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+0,15? Примечание п.1</t>
        </r>
      </text>
    </comment>
    <comment ref="G96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+0,15? Примечание п.1</t>
        </r>
      </text>
    </comment>
    <comment ref="D240" authorId="0" shapeId="0">
      <text>
        <r>
          <rPr>
            <b/>
            <sz val="9"/>
            <rFont val="Tahoma"/>
            <family val="2"/>
            <charset val="204"/>
          </rPr>
          <t>Андрей И. Мельничук:</t>
        </r>
        <r>
          <rPr>
            <sz val="9"/>
            <rFont val="Tahoma"/>
            <family val="2"/>
            <charset val="204"/>
          </rPr>
          <t xml:space="preserve">
6.2</t>
        </r>
      </text>
    </comment>
  </commentList>
</comments>
</file>

<file path=xl/sharedStrings.xml><?xml version="1.0" encoding="utf-8"?>
<sst xmlns="http://schemas.openxmlformats.org/spreadsheetml/2006/main" count="3925" uniqueCount="551">
  <si>
    <t>клей армирующая смесь - по сетке</t>
  </si>
  <si>
    <t>№ п/п</t>
  </si>
  <si>
    <t>Номер помещения</t>
  </si>
  <si>
    <t>Наим. помещ.</t>
  </si>
  <si>
    <t>Конструктив</t>
  </si>
  <si>
    <t>Вид отделки</t>
  </si>
  <si>
    <t>Ед.изм.</t>
  </si>
  <si>
    <t>Объем РД</t>
  </si>
  <si>
    <t>Андрей замеры</t>
  </si>
  <si>
    <t>Объем ТЗ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</si>
  <si>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</si>
  <si>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</si>
  <si>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</si>
  <si>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</si>
  <si>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</si>
  <si>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</si>
  <si>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</si>
  <si>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</si>
  <si>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ПЕРЕСЧИТАТЬ ЗАТИРКУ 5мм</t>
  </si>
  <si>
    <t>ц/п раствор на 1м2 при 1см толщине 15кг</t>
  </si>
  <si>
    <t>Подвал -1этаж</t>
  </si>
  <si>
    <t>сух.гипс.штук.см. на 1м2 при1см 8-10кг</t>
  </si>
  <si>
    <t>01.01; 01.02; 01.11: 01.14</t>
  </si>
  <si>
    <t>Помещение хранения автомобилей, пандус, вентиляционные камеры (вытяжная из автостоянки и вытяжная, противодымная)</t>
  </si>
  <si>
    <t>потолок</t>
  </si>
  <si>
    <t>утепление 250мм</t>
  </si>
  <si>
    <t>м2</t>
  </si>
  <si>
    <t>негорючий минераловатный утеплитель теплопроводностью 0,037Вт/мК 250мм</t>
  </si>
  <si>
    <t>м3</t>
  </si>
  <si>
    <t>тарельчатый дюбель 220мм и 320мм</t>
  </si>
  <si>
    <t>шт</t>
  </si>
  <si>
    <t>утепление 50мм</t>
  </si>
  <si>
    <t>негорючий минераловатный утеплитель теплопроводностью 0,037Вт/мК 50мм</t>
  </si>
  <si>
    <t>тарельчатый дюбель 100-120мм</t>
  </si>
  <si>
    <t xml:space="preserve">штукатурка цементно-песчаная по сетке 20мм </t>
  </si>
  <si>
    <r>
      <rPr>
        <sz val="10"/>
        <color theme="1"/>
        <rFont val="Times New Roman"/>
        <family val="1"/>
        <charset val="204"/>
      </rPr>
      <t xml:space="preserve">штукатурный цементно-песчаный раствор </t>
    </r>
    <r>
      <rPr>
        <sz val="10"/>
        <color rgb="FFFF0000"/>
        <rFont val="Times New Roman"/>
        <family val="1"/>
        <charset val="204"/>
      </rPr>
      <t>М150</t>
    </r>
  </si>
  <si>
    <t>кг</t>
  </si>
  <si>
    <r>
      <rPr>
        <sz val="10"/>
        <color theme="1"/>
        <rFont val="Times New Roman"/>
        <family val="1"/>
        <charset val="204"/>
      </rPr>
      <t xml:space="preserve">сетка </t>
    </r>
    <r>
      <rPr>
        <sz val="10"/>
        <color rgb="FFFF0000"/>
        <rFont val="Times New Roman"/>
        <family val="1"/>
        <charset val="204"/>
      </rPr>
      <t>стекловолоконная</t>
    </r>
  </si>
  <si>
    <t>стены</t>
  </si>
  <si>
    <t xml:space="preserve">утепление 100мм кирпичных стен </t>
  </si>
  <si>
    <t>негорючий минераловатный утеплитель теплопроводностью 0,037Вт/мК 100мм</t>
  </si>
  <si>
    <t>тарельчатый дюбель 170мм</t>
  </si>
  <si>
    <t>простая цементно-песчаная штукатурка 20 мм кирпичных стен с утеплением 100мм по сетке</t>
  </si>
  <si>
    <t>01.06, 01.12</t>
  </si>
  <si>
    <t>Вентиляционная камера (приточная, противодымная), помещение инженерных коммуникаций</t>
  </si>
  <si>
    <t>утепление 100мм</t>
  </si>
  <si>
    <t xml:space="preserve">утепление ж/б конструкций 100мм на 1,0м от низа ПП </t>
  </si>
  <si>
    <t>цементно-песчаная шткатурка по сетке 20мм</t>
  </si>
  <si>
    <t>б/н</t>
  </si>
  <si>
    <t>Форкамера в осях 1-2/К.1-П.1</t>
  </si>
  <si>
    <t>простая цементно-песчаная штукатурка по сетке 20мм</t>
  </si>
  <si>
    <t>Техническое пространство для прокладки инженерных коммуникаций на отм. -1,880</t>
  </si>
  <si>
    <t>01.23-01.52</t>
  </si>
  <si>
    <t>Индивидуальные кладовые</t>
  </si>
  <si>
    <t>01.10, 01.17, 01.22</t>
  </si>
  <si>
    <t>Тамбур-шлюз, тамбур, проход в блоке кладовых №3</t>
  </si>
  <si>
    <t>01.19</t>
  </si>
  <si>
    <t>ПУИ</t>
  </si>
  <si>
    <t>1этаж</t>
  </si>
  <si>
    <t xml:space="preserve">1.31, 1.32 </t>
  </si>
  <si>
    <t>Тамбуры жилой части</t>
  </si>
  <si>
    <t>зашивка ГКЛВ</t>
  </si>
  <si>
    <t xml:space="preserve">утепление 100мм                 </t>
  </si>
  <si>
    <t>НГ утеплитель полужесткие минераловатные плиты теплопроводность λ≤0,038 Вт/м0С, сжимаемость β≤10% - 100 мм</t>
  </si>
  <si>
    <t>утепление 150мм (смежно с жилой комнатой)</t>
  </si>
  <si>
    <t>тарельчатый дюбель 210мм</t>
  </si>
  <si>
    <t>штукатурка по сетке 15мм</t>
  </si>
  <si>
    <t>1.44-1.96, 1.98</t>
  </si>
  <si>
    <t>Кладовые</t>
  </si>
  <si>
    <t>штукатурка по сетке 20мм</t>
  </si>
  <si>
    <r>
      <rPr>
        <sz val="10"/>
        <color theme="1"/>
        <rFont val="Times New Roman"/>
        <family val="1"/>
        <charset val="204"/>
      </rPr>
      <t xml:space="preserve">утепление </t>
    </r>
    <r>
      <rPr>
        <sz val="10"/>
        <color rgb="FFFF0000"/>
        <rFont val="Times New Roman"/>
        <family val="1"/>
        <charset val="204"/>
      </rPr>
      <t>90</t>
    </r>
    <r>
      <rPr>
        <sz val="10"/>
        <color theme="1"/>
        <rFont val="Times New Roman"/>
        <family val="1"/>
        <charset val="204"/>
      </rPr>
      <t xml:space="preserve"> мм</t>
    </r>
  </si>
  <si>
    <t>ТЕХНОФАС ОПТИМА или аналог,
теплопроводность λ = 0,037 Вт/(м·К), плотность не менее 120 кг/м3</t>
  </si>
  <si>
    <r>
      <rPr>
        <sz val="10"/>
        <color theme="1"/>
        <rFont val="Times New Roman"/>
        <family val="1"/>
        <charset val="204"/>
      </rPr>
      <t>штукатурка уцементно-песчаная</t>
    </r>
    <r>
      <rPr>
        <sz val="10"/>
        <color rgb="FFFF0000"/>
        <rFont val="Times New Roman"/>
        <family val="1"/>
        <charset val="204"/>
      </rPr>
      <t xml:space="preserve"> по сетке</t>
    </r>
    <r>
      <rPr>
        <sz val="10"/>
        <color theme="1"/>
        <rFont val="Times New Roman"/>
        <family val="1"/>
        <charset val="204"/>
      </rPr>
      <t xml:space="preserve"> 20мм</t>
    </r>
    <r>
      <rPr>
        <sz val="10"/>
        <color rgb="FFFF0000"/>
        <rFont val="Times New Roman"/>
        <family val="1"/>
        <charset val="204"/>
      </rPr>
      <t xml:space="preserve"> </t>
    </r>
  </si>
  <si>
    <t>1.43, 1.78</t>
  </si>
  <si>
    <t>Коридоры кладовых (проходы)</t>
  </si>
  <si>
    <r>
      <rPr>
        <sz val="10"/>
        <color theme="1"/>
        <rFont val="Times New Roman"/>
        <family val="1"/>
        <charset val="204"/>
      </rPr>
      <t xml:space="preserve">утепление 100мм  </t>
    </r>
    <r>
      <rPr>
        <sz val="10"/>
        <color rgb="FFFF0000"/>
        <rFont val="Times New Roman"/>
        <family val="1"/>
        <charset val="204"/>
      </rPr>
      <t xml:space="preserve"> </t>
    </r>
  </si>
  <si>
    <t>штукатурка по сетке цементно-песчаная 20мм</t>
  </si>
  <si>
    <r>
      <rPr>
        <sz val="10"/>
        <color theme="1"/>
        <rFont val="Times New Roman"/>
        <family val="1"/>
        <charset val="204"/>
      </rPr>
      <t>штукатурка цементно-песчаная</t>
    </r>
    <r>
      <rPr>
        <sz val="10"/>
        <color rgb="FFFF0000"/>
        <rFont val="Times New Roman"/>
        <family val="1"/>
        <charset val="204"/>
      </rPr>
      <t xml:space="preserve"> по сетке</t>
    </r>
    <r>
      <rPr>
        <sz val="10"/>
        <color theme="1"/>
        <rFont val="Times New Roman"/>
        <family val="1"/>
        <charset val="204"/>
      </rPr>
      <t xml:space="preserve"> 20мм</t>
    </r>
    <r>
      <rPr>
        <sz val="10"/>
        <color rgb="FFFF0000"/>
        <rFont val="Times New Roman"/>
        <family val="1"/>
        <charset val="204"/>
      </rPr>
      <t xml:space="preserve"> </t>
    </r>
  </si>
  <si>
    <t>2 этаж</t>
  </si>
  <si>
    <t>2.01</t>
  </si>
  <si>
    <t>Тамбур жилой части</t>
  </si>
  <si>
    <t>ГКЛВ</t>
  </si>
  <si>
    <t>утепление 100мм (смежно с жилой комнатой)</t>
  </si>
  <si>
    <t>штукатурка цементно-песчаная 15мм</t>
  </si>
  <si>
    <t>ЛК2 (основная)   в/о 4-5/М-П</t>
  </si>
  <si>
    <t>ЛК2</t>
  </si>
  <si>
    <t xml:space="preserve">Лестничная клетка 2 </t>
  </si>
  <si>
    <t>потолок, низ ЛМ</t>
  </si>
  <si>
    <t>Штукатурка по сетке цементно-песчаная 30мм косоуров</t>
  </si>
  <si>
    <t xml:space="preserve">Зашивка ГВЛ </t>
  </si>
  <si>
    <t>направляющий профиль</t>
  </si>
  <si>
    <t>м.п.</t>
  </si>
  <si>
    <t>стоечный профиль</t>
  </si>
  <si>
    <t>подвесы</t>
  </si>
  <si>
    <t>крепежные изделия</t>
  </si>
  <si>
    <t>лист ГВЛ</t>
  </si>
  <si>
    <t>ЛК3 (с АП в БС)   в/о 5-7/А-В</t>
  </si>
  <si>
    <t>ЛК3</t>
  </si>
  <si>
    <t xml:space="preserve">Лестничная клетка 3 </t>
  </si>
  <si>
    <t>утеплитель 250 мм</t>
  </si>
  <si>
    <t>негорючий минераловатный утеплитель теплопроводностью 0,038Вт/мК 250мм</t>
  </si>
  <si>
    <t>простая цементно-песчаная штукатурка 15мм кирпичных стен без утепления</t>
  </si>
  <si>
    <t>01.03-01.04, 01.07, 01.08, 01.18, 01.20-01.21</t>
  </si>
  <si>
    <t>Узел ввода и учета воды насосных, коридор, ИТП, электрощитовая, вентиляционная камера (приточ.для АП), тамбур, помещение ввода коммуникаций</t>
  </si>
  <si>
    <t>затирка бетонных поверхностей 5мм</t>
  </si>
  <si>
    <t>штукатурка цементно-песчаным раствором 15мм кирпичных стен и бетон в створе</t>
  </si>
  <si>
    <t>+/-</t>
  </si>
  <si>
    <t>грунтовка бетонные стены</t>
  </si>
  <si>
    <t>бетон-контакт</t>
  </si>
  <si>
    <t>улучшенная штукатурка по сетке цементно-песчаным раствором 15мм кирпичные стены (рядовой кирпич)</t>
  </si>
  <si>
    <t>улучшенная штукатурка по сетке цементно-песчаным раствором 15мм кирпичные стены (рядовой кирпич, бетон в створе)</t>
  </si>
  <si>
    <t xml:space="preserve">простая цементно-песчаная штукатурка 15мм </t>
  </si>
  <si>
    <t>Квартиры</t>
  </si>
  <si>
    <t>Жилые комнаты, прихожие, кухни, холлы, гардероб, внутриквартирный коридор
(сухие помещения квартир)</t>
  </si>
  <si>
    <t>без отделки</t>
  </si>
  <si>
    <t>-</t>
  </si>
  <si>
    <r>
      <rPr>
        <sz val="10"/>
        <color theme="1"/>
        <rFont val="Times New Roman"/>
        <family val="1"/>
        <charset val="204"/>
      </rPr>
      <t>стены и перегородки, откосы</t>
    </r>
    <r>
      <rPr>
        <sz val="10"/>
        <color rgb="FFFF0000"/>
        <rFont val="Times New Roman"/>
        <family val="1"/>
        <charset val="204"/>
      </rPr>
      <t xml:space="preserve"> окон</t>
    </r>
  </si>
  <si>
    <t xml:space="preserve">гипсовая штукатурка - 15 мм, кирпичные стены и бетон в створе </t>
  </si>
  <si>
    <t>сухая штукатурная смесь гипсовая</t>
  </si>
  <si>
    <r>
      <rPr>
        <sz val="10"/>
        <rFont val="Times New Roman"/>
        <family val="1"/>
        <charset val="204"/>
      </rPr>
      <t xml:space="preserve">затирка </t>
    </r>
    <r>
      <rPr>
        <sz val="10"/>
        <color theme="1"/>
        <rFont val="Times New Roman"/>
        <family val="1"/>
        <charset val="204"/>
      </rPr>
      <t>бетонных поверхностей 5мм</t>
    </r>
  </si>
  <si>
    <t>Санузлы</t>
  </si>
  <si>
    <r>
      <rPr>
        <sz val="10"/>
        <color theme="1"/>
        <rFont val="Times New Roman"/>
        <family val="1"/>
        <charset val="204"/>
      </rPr>
      <t xml:space="preserve">стены и перегородки, </t>
    </r>
    <r>
      <rPr>
        <sz val="10"/>
        <color rgb="FFFF0000"/>
        <rFont val="Times New Roman"/>
        <family val="1"/>
        <charset val="204"/>
      </rPr>
      <t>откосы</t>
    </r>
  </si>
  <si>
    <t xml:space="preserve">цементно-песчаная штукатурка 15мм простая </t>
  </si>
  <si>
    <t>1.36, 1.37, 1.38, 1.40</t>
  </si>
  <si>
    <t>Вестибюль, тамбур-шлюз</t>
  </si>
  <si>
    <t>чистовая</t>
  </si>
  <si>
    <t>стены и перегородки, откосы</t>
  </si>
  <si>
    <r>
      <rPr>
        <sz val="10"/>
        <color theme="1"/>
        <rFont val="Times New Roman"/>
        <family val="1"/>
        <charset val="204"/>
      </rPr>
      <t xml:space="preserve">гипсовая штукатурка 15мм, </t>
    </r>
    <r>
      <rPr>
        <sz val="10"/>
        <color rgb="FFFF0000"/>
        <rFont val="Times New Roman"/>
        <family val="1"/>
        <charset val="204"/>
      </rPr>
      <t>подготовка под декоративную штукатурку (-200мм от потолка)</t>
    </r>
  </si>
  <si>
    <t>1.39, 1.42</t>
  </si>
  <si>
    <t>Помещение инженерного оборудования, вент.камера (приточная)</t>
  </si>
  <si>
    <t>стены лицевой кирпич</t>
  </si>
  <si>
    <r>
      <rPr>
        <sz val="10"/>
        <color theme="1"/>
        <rFont val="Times New Roman"/>
        <family val="1"/>
        <charset val="204"/>
      </rPr>
      <t>без отделки</t>
    </r>
    <r>
      <rPr>
        <sz val="10"/>
        <color rgb="FFFF0000"/>
        <rFont val="Times New Roman"/>
        <family val="1"/>
        <charset val="204"/>
      </rPr>
      <t>, учесть обеспыливание</t>
    </r>
  </si>
  <si>
    <t xml:space="preserve">грунтовка обеспыливающая акриловая </t>
  </si>
  <si>
    <t>л</t>
  </si>
  <si>
    <t xml:space="preserve">улучшенная цементно-песчаная штукатурка 15мм </t>
  </si>
  <si>
    <t>1.35</t>
  </si>
  <si>
    <t>Санузел (ПУИ)</t>
  </si>
  <si>
    <t>1.33</t>
  </si>
  <si>
    <t>Колясочная</t>
  </si>
  <si>
    <r>
      <rPr>
        <sz val="10"/>
        <color rgb="FFFF0000"/>
        <rFont val="Times New Roman"/>
        <family val="1"/>
        <charset val="204"/>
      </rPr>
      <t>штукатурка гипсовая 15мм</t>
    </r>
    <r>
      <rPr>
        <sz val="10"/>
        <color theme="1"/>
        <rFont val="Times New Roman"/>
        <family val="1"/>
        <charset val="204"/>
      </rPr>
      <t xml:space="preserve"> затем подготовка под декоративную штукатурку </t>
    </r>
    <r>
      <rPr>
        <sz val="10"/>
        <color rgb="FFFF0000"/>
        <rFont val="Times New Roman"/>
        <family val="1"/>
        <charset val="204"/>
      </rPr>
      <t>(-200мм от потолка) в чистовой</t>
    </r>
  </si>
  <si>
    <t>???</t>
  </si>
  <si>
    <t>улучшенная цементно-песчаная штукатурка 15мм  по сетке - стены из рядового кирпича и бетон в створе</t>
  </si>
  <si>
    <t>1.97</t>
  </si>
  <si>
    <t>Тех.помещение ввода эл.снабжений</t>
  </si>
  <si>
    <r>
      <rPr>
        <sz val="10"/>
        <color theme="1"/>
        <rFont val="Times New Roman"/>
        <family val="1"/>
        <charset val="204"/>
      </rPr>
      <t>без отделки,</t>
    </r>
    <r>
      <rPr>
        <sz val="10"/>
        <color rgb="FFFF0000"/>
        <rFont val="Times New Roman"/>
        <family val="1"/>
        <charset val="204"/>
      </rPr>
      <t xml:space="preserve"> учесть обеспыливание</t>
    </r>
  </si>
  <si>
    <r>
      <rPr>
        <sz val="10"/>
        <color theme="1"/>
        <rFont val="Times New Roman"/>
        <family val="1"/>
        <charset val="204"/>
      </rPr>
      <t xml:space="preserve">без отделки, </t>
    </r>
    <r>
      <rPr>
        <sz val="10"/>
        <color rgb="FFFF0000"/>
        <rFont val="Times New Roman"/>
        <family val="1"/>
        <charset val="204"/>
      </rPr>
      <t>учесть обеспыливание</t>
    </r>
  </si>
  <si>
    <t>Санузлы квартир</t>
  </si>
  <si>
    <t>2.02, 2.07, 2.08, 2.09</t>
  </si>
  <si>
    <t>Внеквартирный коридор, лифтовый холл, тамбур-шлюз, вестибюль</t>
  </si>
  <si>
    <t>2.04, 2.05</t>
  </si>
  <si>
    <t>Помещение инженерного оборудования, пожарный пост (диспетчерская)</t>
  </si>
  <si>
    <t>цементно-песчаная штукатурка 15мм улучшенная</t>
  </si>
  <si>
    <t>2.10</t>
  </si>
  <si>
    <t>Велосипедная</t>
  </si>
  <si>
    <r>
      <rPr>
        <sz val="10"/>
        <color theme="1"/>
        <rFont val="Times New Roman"/>
        <family val="1"/>
        <charset val="204"/>
      </rPr>
      <t xml:space="preserve">чистовая армстронг, </t>
    </r>
    <r>
      <rPr>
        <sz val="10"/>
        <color rgb="FFFF0000"/>
        <rFont val="Times New Roman"/>
        <family val="1"/>
        <charset val="204"/>
      </rPr>
      <t>учесть обеспыливание</t>
    </r>
  </si>
  <si>
    <t>2.06</t>
  </si>
  <si>
    <t>Санузлы мест общего пользования</t>
  </si>
  <si>
    <t>2.12, 2.14</t>
  </si>
  <si>
    <t>Офис№1, №2</t>
  </si>
  <si>
    <t>гипсовая штукатурка 15мм</t>
  </si>
  <si>
    <t>2.13, 2.15</t>
  </si>
  <si>
    <t>Санузлы офисов</t>
  </si>
  <si>
    <t>простая цементно-песчаная штукатурка 15мм</t>
  </si>
  <si>
    <t>2.11</t>
  </si>
  <si>
    <t>Тамбур офисов</t>
  </si>
  <si>
    <t>3этаж</t>
  </si>
  <si>
    <t>Жилые комнаты, прихожие, кухни, холлы, гардероб, внутриквартирный коридор (сухие помещения квартир)</t>
  </si>
  <si>
    <t>3.01-3.04</t>
  </si>
  <si>
    <t>Внеквартирный коридор, лифтовый холл, тамбур-шлюз</t>
  </si>
  <si>
    <t>3.05</t>
  </si>
  <si>
    <t>Помещение инженерного оборудования</t>
  </si>
  <si>
    <t>4-12этаж (9этажей)</t>
  </si>
  <si>
    <t>4.01, 4.02, 4.03, 4.04</t>
  </si>
  <si>
    <t>Внеквартирные коридоры, лифтовой холл, тамбур-шлюз</t>
  </si>
  <si>
    <t>4.05</t>
  </si>
  <si>
    <t xml:space="preserve">13-21этаж (9этажей) </t>
  </si>
  <si>
    <t>13.01, 13.02, 13.03, 13.04</t>
  </si>
  <si>
    <t>13.05</t>
  </si>
  <si>
    <t>22этаж</t>
  </si>
  <si>
    <r>
      <rPr>
        <sz val="10"/>
        <color theme="1"/>
        <rFont val="Times New Roman"/>
        <family val="1"/>
        <charset val="204"/>
      </rPr>
      <t xml:space="preserve">22.01, 22.02, 22.03, 22.04, </t>
    </r>
    <r>
      <rPr>
        <sz val="10"/>
        <color rgb="FFFF0000"/>
        <rFont val="Times New Roman"/>
        <family val="1"/>
        <charset val="204"/>
      </rPr>
      <t>22.28</t>
    </r>
  </si>
  <si>
    <t>Внеквартирные коридоры, лифтовой холл, тамбур-шлюз, индивидуальная колясочная</t>
  </si>
  <si>
    <r>
      <rPr>
        <sz val="10"/>
        <color theme="1"/>
        <rFont val="Times New Roman"/>
        <family val="1"/>
        <charset val="204"/>
      </rPr>
      <t xml:space="preserve">гипсовая штукатурка 15мм, </t>
    </r>
    <r>
      <rPr>
        <sz val="10"/>
        <color rgb="FFFF0000"/>
        <rFont val="Times New Roman"/>
        <family val="1"/>
        <charset val="204"/>
      </rPr>
      <t>подготовка под декоративную штукатурку (-400мм от потолка)</t>
    </r>
  </si>
  <si>
    <t>22.79</t>
  </si>
  <si>
    <t>ЛК1 (АП)     в/о 6.С-7.С/М.1-П.1</t>
  </si>
  <si>
    <t>ЛК1</t>
  </si>
  <si>
    <t>Лестничная клетка 1</t>
  </si>
  <si>
    <t>затирка бетонных поверхностей 5мм  (шпатлевание)</t>
  </si>
  <si>
    <t>затирка по бетонной поверхности 5мм (подготовка под окраску)</t>
  </si>
  <si>
    <r>
      <rPr>
        <sz val="10"/>
        <color theme="1"/>
        <rFont val="Times New Roman"/>
        <family val="1"/>
        <charset val="204"/>
      </rPr>
      <t xml:space="preserve">Лестничная клетка 2 </t>
    </r>
    <r>
      <rPr>
        <sz val="10"/>
        <color rgb="FFFF0000"/>
        <rFont val="Times New Roman"/>
        <family val="1"/>
        <charset val="204"/>
      </rPr>
      <t>(косоуры в этой ЛК -ШТУКАТ.ПО СЕТКЕ 30мм+ГВЛ 1СЛОЙ)</t>
    </r>
  </si>
  <si>
    <r>
      <rPr>
        <sz val="10"/>
        <color theme="1"/>
        <rFont val="Times New Roman"/>
        <family val="1"/>
        <charset val="204"/>
      </rPr>
      <t xml:space="preserve">Лестничная клетка 3 </t>
    </r>
    <r>
      <rPr>
        <sz val="10"/>
        <color rgb="FFFF0000"/>
        <rFont val="Times New Roman"/>
        <family val="1"/>
        <charset val="204"/>
      </rPr>
      <t>(косоуры в этой ЛК -ШТУКАТ.ПО СЕТКЕ 30мм+ГВЛ 1СЛОЙ)</t>
    </r>
  </si>
  <si>
    <t>площадь откосов</t>
  </si>
  <si>
    <t>кг штукатурки</t>
  </si>
  <si>
    <t xml:space="preserve">Приложение № 6  </t>
  </si>
  <si>
    <t>23 В осях 3.1-9/Б-С выполнить утепление вертикальных конструкций, примыкающих к низу ж.б. плиты перекрытия. Применить утеплитель из минераловатных плит (ТЕХНОФАС ОПТИМА или аналог, теплопроводность λ = 0,037 Вт/(м·К)) толщиной 90 мм. Высота утепления - по верху примыкающих перегородок кладовых.</t>
  </si>
  <si>
    <t>Вопросы по отделке на 15.04.2026г.</t>
  </si>
  <si>
    <t>Ответ Заказчика /Проектировщика</t>
  </si>
  <si>
    <t>26 Выполнить утепление вертикальных конструкций из минераловатных плит (ТЕХНОФАС ОПТИМА или аналог, теплопроводность λ = 0,037 Вт/(м·К), плотность не менее 120 кг/м3) толщиной 90 мм; клеевая тонкослойная штукатурка по сетке без покраски.</t>
  </si>
  <si>
    <t xml:space="preserve">Негорючий минераловатный утеплитель теплопроводностью 0,037Вт/мК - не указана марка утеплителя </t>
  </si>
  <si>
    <t>плотноть 100-125кг/м3</t>
  </si>
  <si>
    <t>27 Выполнить утепление вертикальных конструкций из минераловатных плит (ТЕХНОФАС ОПТИМА или аналог, теплопроводность λ = 0,037 Вт/(м·К), плотность не менее 120 кг/м3) толщиной 100 мм; клеевая тонкослойная штукатурка по сетке без покраски.</t>
  </si>
  <si>
    <t>Ц/п раствор не указана марка - М100, М150 уточнить</t>
  </si>
  <si>
    <t>М100</t>
  </si>
  <si>
    <r>
      <rPr>
        <sz val="11"/>
        <color theme="1"/>
        <rFont val="Times New Roman"/>
        <family val="1"/>
        <charset val="204"/>
      </rPr>
      <t xml:space="preserve">Штукатурка по сетке - не указана какая сетка - </t>
    </r>
    <r>
      <rPr>
        <sz val="11"/>
        <rFont val="Times New Roman"/>
        <family val="1"/>
        <charset val="204"/>
      </rPr>
      <t>сетка стеклотканевая / стекловолоконная</t>
    </r>
  </si>
  <si>
    <t xml:space="preserve"> сетка стекловолоконная, смесь для клейармировки </t>
  </si>
  <si>
    <t>ПГП в створе с бетоном указана по ведомости работ в РД затирка -рассмотреть ПГП не перетирать, по бетону перетирка, в местах сопряжения перегородок ПГП и бетонных пилонов выполнить выравнивание необходимой толщины с оформлением акта освидетельствования дополнительных работ</t>
  </si>
  <si>
    <t>согласовано</t>
  </si>
  <si>
    <t>При устройстве ПГП зафиксирован перепад м/у стена бетон+пгп (часть вина Бахтуров - думали, что по бетону заложена штукатурка), другая часть монолит.конструкции завалены, что тоже повлечет за собой слой штукатурки по монолиту даже могут быть места даже больше, чем 15мм.</t>
  </si>
  <si>
    <t>составлять акт перед началом штукатурных работ, подписанный техническим надзором</t>
  </si>
  <si>
    <t>Штукатурка откосов квартиры - не указано оконных / дверных. Штукатурим только оконные??</t>
  </si>
  <si>
    <t>Дверные не штукатурим, оконные откосы квартир ДС с ИП Попов или иной Подрядчик - сравнить с штукатуркой за м.п.</t>
  </si>
  <si>
    <t xml:space="preserve">В сан.узлах прописана штукатурка дверных откосов </t>
  </si>
  <si>
    <t>не делаем</t>
  </si>
  <si>
    <t>В РД заложена Подготовка под декоративную штукатурку - подготовка зависит от того какая будет штукатурка (фактура ее). Закладываем на этих стенах гипсовую штукатурку 15мм, а потом подготовку по ней по необходимости??</t>
  </si>
  <si>
    <t>штукатурка кирпич цементно-песчаная, монолит гипсовая, шпатлевка, декоративная штукатурка по дизайн-проекту</t>
  </si>
  <si>
    <t>В кладовых по потолкам часть затирка - шпаклевание + грунтовка есть необходимость?</t>
  </si>
  <si>
    <t>часть утепляется и шткатурится по сетке, где нет утепления без отделки</t>
  </si>
  <si>
    <t>В кладовых лицевой кирпич - без отделки, пропитка/грунтовка будем закладывать?</t>
  </si>
  <si>
    <t>нет</t>
  </si>
  <si>
    <t>В колясочной декоративная штукатурка по ведомости?? - керамогранит или панели замена??</t>
  </si>
  <si>
    <t>по стенам керамогранит + окраска по верху, по потолку грильято</t>
  </si>
  <si>
    <t>Техпомещение ввода эл.снабжения без отделки, учесть обеспыливание</t>
  </si>
  <si>
    <t>Утепление ТЕХНОФАС ОПТИМА или аналог, теплопроводность λ = 0,037 Вт/(м·К), плотность не менее 120 кг/м3 по потолку 100мм, по ВК 90мм???</t>
  </si>
  <si>
    <t>90мм нет в наличии, заказная позиция, применение 100мм согласовано на ВК.</t>
  </si>
  <si>
    <t>В тамбурах жилой части 1,2 этажей по стенам заложено утепление и потом штукатурка декоративная по подготовленной поверхности - обычно после утепления зашивка ГВЛ??? либо тогда цементно-песчаную по сетке, а потом уже декоративка с подготовкой по необходимости</t>
  </si>
  <si>
    <t>150мм утепление зашивка ГВЛ 2 слоя, 100мм штукатурка по сетке (сетка стекловолоконная, смесь для клейармировки), по дизайн проекту керамогранит, МДФ-панель</t>
  </si>
  <si>
    <t xml:space="preserve">В тамбурах жилой части 1,2 этажей по потолкам заложено утепление и потом сразу реечный потолок - нет зашивки гвл или штукатурки по сетке, окраска и потом уже потолок </t>
  </si>
  <si>
    <t>по дизайну зашивка ГКЛВ 2слоя 9,5мм</t>
  </si>
  <si>
    <t>22 ЭТАЖ почему штукатурка декоративная 400мм от потолка? такой же этаж как остальные рядовые по высоте - в ведомости отделки? По дизайн-проекту Рядовой этаж шпатлевка, окраска - не соотвествие с ведомостью</t>
  </si>
  <si>
    <t>окраска стен на всю высоту, после штукатурки и шпатлевки. Потолок окраска после прокладки коммуникаций</t>
  </si>
  <si>
    <t>По ЛК1 по потолку сразу шпатлевка?? - заложить затирку штукатуркой</t>
  </si>
  <si>
    <t>окраска потолка за 2 раза в/д красками светлый тон</t>
  </si>
  <si>
    <t>По ЛК1 по стенам окраска по подготовленному основанию?? - заложить затирку штукатуркой</t>
  </si>
  <si>
    <t>штукатурка гипсовая 15мм, окраска за 2 раза в/д красками светлый тон</t>
  </si>
  <si>
    <t>В лестничных клетках (ЛК2, ЛК3) обеспечить огнезащиту металлических несущих конструкций -цементно-песчаной штукатуркой по сетке - 30 мм с последующей зашивой ГВЛ с отделкой. Подтвердить! Или согл. Замену на зашивку ГВЛ за 2раза</t>
  </si>
  <si>
    <t>ПОТОЛОК: по косоурам штукатурка по сетке, затем зашивка ГВЛ, шпатлевка, окраска. По маршам ж/б- затирака, грунтовка, окраска в/д за 2 раза. СТЕНЫ: штукатурка монолит, кирпич вкруг, шпатлевка, окраска за 2 раза в/д светлых тонов</t>
  </si>
  <si>
    <t>По ЛК2 (основная ЛК дом) нет определенности по керамограниту по полам по площадкам, а также по стенам и потолкам какая чистовая?</t>
  </si>
  <si>
    <t>ESTIMA UNDEGRAUND 400Х400, либо KERAMA MARAZZI Коллиано 300х300 или аналог - приемлемый по стоимости</t>
  </si>
  <si>
    <t>Ведомость отделки помещений минус 1-го этажа не читается - количество прописано некорректно.</t>
  </si>
  <si>
    <t>вопрос проектировщикам</t>
  </si>
  <si>
    <t>Стяжки 2 этаж - некорректно указаны типы полов на плане, в экспликации полов нет таких типов. Уточнить типы полов МОП. Санузел, Оф.№1 санузел/ПУИ, Оф.№2 санузел/ПУИ, МОП. Пожарный пост / Диспетчерская, МОП. Велосипедная, Офис №1, №2, Тамбур (2.02)</t>
  </si>
  <si>
    <t>см. лист СП-01-21-АР3 с корректировками руководителя проекта</t>
  </si>
  <si>
    <t>Экспликация полов минус 1-го этажа тип 11 не бьётся с примечанием п. 1 на этом же листе (отсутсвует гидроизоляция, но просят завести её на стены)</t>
  </si>
  <si>
    <t>экспликация полов минус 1-го этажа некорректная, съехала и не в полном объеме, помещ. 01.50, 01.51 не известно что за помещения</t>
  </si>
  <si>
    <t>есть в изм. 7</t>
  </si>
  <si>
    <t>Ведомость отделки СП-01-21-АР4</t>
  </si>
  <si>
    <t>см. согласование в печатном варианте</t>
  </si>
  <si>
    <t>Ведомость отделки СП-01-21-АР3</t>
  </si>
  <si>
    <t>Руководитель проекта</t>
  </si>
  <si>
    <t>Козиоров И.С.</t>
  </si>
  <si>
    <t>Инженер ПТО ГПО</t>
  </si>
  <si>
    <t>Верещагина О.А.</t>
  </si>
  <si>
    <t>Объем</t>
  </si>
  <si>
    <t>1-ый этаж</t>
  </si>
  <si>
    <t xml:space="preserve">Лифтовый холл </t>
  </si>
  <si>
    <t>Стены</t>
  </si>
  <si>
    <t>Плитка из керамогранита</t>
  </si>
  <si>
    <t>Керамогранит Monocolor 600х1200 Цвет белый - RAL 9010</t>
  </si>
  <si>
    <t>Керамогранит ITALON Шарм Эво Флор Проджект Антрачит 600х1200</t>
  </si>
  <si>
    <t>Керамогранит ATLAS CONCORDE Supernova ONYX 1200х600</t>
  </si>
  <si>
    <t>Тамбур 1</t>
  </si>
  <si>
    <t>Тамбур2</t>
  </si>
  <si>
    <t>1.31, 1.32, 1.33, 1.36, 1.37, 1.38</t>
  </si>
  <si>
    <t>МОП</t>
  </si>
  <si>
    <t>Пол</t>
  </si>
  <si>
    <t>Керамогранит ITALON Шарм Эво Статуарио 600х1200</t>
  </si>
  <si>
    <t>2-ой этаж</t>
  </si>
  <si>
    <t>Вестибюль</t>
  </si>
  <si>
    <t>мп</t>
  </si>
  <si>
    <t>Керамогранит ITALON Шарм Эво Статуарио 100х1200</t>
  </si>
  <si>
    <t>Лифтовый холл</t>
  </si>
  <si>
    <t>2.01, 2.02, 2.07, 2.08</t>
  </si>
  <si>
    <t>3-22 этажи</t>
  </si>
  <si>
    <t>Лифтовой холл</t>
  </si>
  <si>
    <t>Лифтовый холл и оба коридора</t>
  </si>
  <si>
    <t>ЛК2 и тамбур-шлюзы</t>
  </si>
  <si>
    <t>Тамбур-шлюзы, этажные площадки, межэтажные площадки</t>
  </si>
  <si>
    <t>Тамбур-шлюзы, ЛК2</t>
  </si>
  <si>
    <t>НЕТУ В ПРОЕКТЕ</t>
  </si>
  <si>
    <t>общая</t>
  </si>
  <si>
    <t>кв</t>
  </si>
  <si>
    <t>с/у</t>
  </si>
  <si>
    <t>общ</t>
  </si>
  <si>
    <t>ОБЩ</t>
  </si>
  <si>
    <t>КОМНАТЫ</t>
  </si>
  <si>
    <t>С/У</t>
  </si>
  <si>
    <t>КВ</t>
  </si>
  <si>
    <t>топпинг бывает сухой, жидкий, на металлическом наполнителе</t>
  </si>
  <si>
    <t>Тип пола</t>
  </si>
  <si>
    <t>Площадь</t>
  </si>
  <si>
    <t>По DWG</t>
  </si>
  <si>
    <t>Согласование с Рук.проекта</t>
  </si>
  <si>
    <t>2</t>
  </si>
  <si>
    <t>4</t>
  </si>
  <si>
    <t>Минус 1этаж</t>
  </si>
  <si>
    <t>01.22</t>
  </si>
  <si>
    <t>Проход в блоке кладовых №3</t>
  </si>
  <si>
    <t>1</t>
  </si>
  <si>
    <t>Пропитка монолитной поверхности плиты, как самостоятельное покрытие</t>
  </si>
  <si>
    <t>Полиуретановая пропитка типа Элакор-ПУ</t>
  </si>
  <si>
    <t>кг/м2</t>
  </si>
  <si>
    <t>01.23-01.50</t>
  </si>
  <si>
    <t xml:space="preserve">Кладовые </t>
  </si>
  <si>
    <t>исключ.из Экспл.полов</t>
  </si>
  <si>
    <t>01.51, 01.52</t>
  </si>
  <si>
    <t>2.1</t>
  </si>
  <si>
    <t>Бетонный пол
(бетон В22,5 с армированием Ø5
Вр1 100х100) - 100 мм</t>
  </si>
  <si>
    <t>Бетон В22,5</t>
  </si>
  <si>
    <t>Сетка   Ø5Вр1 100х100</t>
  </si>
  <si>
    <t>Топпинговое покрытие</t>
  </si>
  <si>
    <t xml:space="preserve">Monopol Top 200 — корундовый топпинг (наполнитель корунд) или аналог — средняя нагрузка </t>
  </si>
  <si>
    <t xml:space="preserve">Monopol Sealer 2 — силер для упрочнение и защита от испарения влаги свежеуложенного бетона </t>
  </si>
  <si>
    <t>л/м2</t>
  </si>
  <si>
    <t>пандусы</t>
  </si>
  <si>
    <t>Пандусы из коридора в кладовые</t>
  </si>
  <si>
    <t>13</t>
  </si>
  <si>
    <t>Выравнивающая полусухая фиброцементная стяжка (М150) -0-100мм под уклоном 1:6</t>
  </si>
  <si>
    <t>Песок(конусный)</t>
  </si>
  <si>
    <t>пропущено было</t>
  </si>
  <si>
    <t>Портландцемент М 400</t>
  </si>
  <si>
    <t>Фиброволокно полипропиленовое 18 мм</t>
  </si>
  <si>
    <t xml:space="preserve">Пропитка </t>
  </si>
  <si>
    <t>01.01</t>
  </si>
  <si>
    <t>Помещение хранения автомобилей</t>
  </si>
  <si>
    <t>Бетонный пол с уклоном (min i=0.01)
(бетон В22,5 с армированием Ø5
Вр1 100х100) - 80 мм (min) -120 (max)</t>
  </si>
  <si>
    <t>проект 1955,0                 факт 1980,1</t>
  </si>
  <si>
    <t xml:space="preserve">Разметка мест в паркинге </t>
  </si>
  <si>
    <t>Износостойкая эпоксидная эмаль  Монопол 3</t>
  </si>
  <si>
    <t>спросить Андрея</t>
  </si>
  <si>
    <t>Нумерация мест в паркинге - цифры по трафарету</t>
  </si>
  <si>
    <t>01.02</t>
  </si>
  <si>
    <t>Помещение хранения автомобилей - пандус</t>
  </si>
  <si>
    <t>3</t>
  </si>
  <si>
    <r>
      <t xml:space="preserve">По плите выполнить насечку "шеврон"  </t>
    </r>
    <r>
      <rPr>
        <sz val="11"/>
        <color rgb="FF000000"/>
        <rFont val="Times New Roman"/>
        <family val="1"/>
        <charset val="204"/>
      </rPr>
      <t xml:space="preserve">                               Пропитка монолитной поверхности плиты, как самостоятельное покрытие</t>
    </r>
  </si>
  <si>
    <t>насечка шеврон?</t>
  </si>
  <si>
    <t>01.11, 01.14</t>
  </si>
  <si>
    <t xml:space="preserve">МОП. Вентиляционные камеры Вытяжная АП и приточная АП </t>
  </si>
  <si>
    <t>Бетонный пол 
(бетон В22,5 с армированием Ø5
Вр1 100х100) - 100 мм</t>
  </si>
  <si>
    <t>замена на керамогранит</t>
  </si>
  <si>
    <t>01.04</t>
  </si>
  <si>
    <t>МОП. Коридор</t>
  </si>
  <si>
    <t>9.1</t>
  </si>
  <si>
    <t xml:space="preserve">Звукоизоляция </t>
  </si>
  <si>
    <t>Пенотерм 10мм или аналог по периметру</t>
  </si>
  <si>
    <t>тип 9.1 проект 130,3 факт 144,3</t>
  </si>
  <si>
    <r>
      <t>Выравнивающая полусухая фиброцементная стяжка (М150) -</t>
    </r>
    <r>
      <rPr>
        <b/>
        <sz val="11"/>
        <color indexed="8"/>
        <rFont val="Times New Roman"/>
        <family val="1"/>
        <charset val="204"/>
      </rPr>
      <t>80мм</t>
    </r>
  </si>
  <si>
    <t>01.09</t>
  </si>
  <si>
    <t>МОП. Лифтовый холл/ Тамбур-шлюз</t>
  </si>
  <si>
    <t>01.10</t>
  </si>
  <si>
    <t>МОП. Тамбур-шлюз</t>
  </si>
  <si>
    <t>01.17, 01.20</t>
  </si>
  <si>
    <t>МОП. Тамбур</t>
  </si>
  <si>
    <t>01.08</t>
  </si>
  <si>
    <t>МОП. Электрощитовая</t>
  </si>
  <si>
    <t>9.2</t>
  </si>
  <si>
    <t>МОП. Помещение уборочного инвентаря (ПУИ)</t>
  </si>
  <si>
    <t>10</t>
  </si>
  <si>
    <t>Просыпка кварцевым песком</t>
  </si>
  <si>
    <t>Кварцевый песок</t>
  </si>
  <si>
    <t>Гидроизоляция обмазочная резинобитумная с заводом на стену на 150мм</t>
  </si>
  <si>
    <t>Технониколь №1 или аналог</t>
  </si>
  <si>
    <t>01.03</t>
  </si>
  <si>
    <t xml:space="preserve">МОП. Помещение узла ввода и учета воды, насосных </t>
  </si>
  <si>
    <t>11</t>
  </si>
  <si>
    <t>тип 11 проект 365,5         факт 311,3</t>
  </si>
  <si>
    <r>
      <t>Выравнивающая полусухая фиброцементная стяжка (М150) -</t>
    </r>
    <r>
      <rPr>
        <b/>
        <sz val="11"/>
        <color indexed="8"/>
        <rFont val="Times New Roman"/>
        <family val="1"/>
        <charset val="204"/>
      </rPr>
      <t>100мм</t>
    </r>
  </si>
  <si>
    <t>нет в типе пола, есть в примечании</t>
  </si>
  <si>
    <t>01.06, 01.18</t>
  </si>
  <si>
    <t xml:space="preserve">МОП. Вентиляционные камеры </t>
  </si>
  <si>
    <t>01.07</t>
  </si>
  <si>
    <t>МОП. Помещение ИТП</t>
  </si>
  <si>
    <t>01.12</t>
  </si>
  <si>
    <t>МОП. Помещение инженерных коммуникаций</t>
  </si>
  <si>
    <t>01.21</t>
  </si>
  <si>
    <t>МОП. Помещение ввода коммуникаций</t>
  </si>
  <si>
    <t>Этажная площадка</t>
  </si>
  <si>
    <t>12.1</t>
  </si>
  <si>
    <t>тип 12.1 проект 33,1 факт 18,3</t>
  </si>
  <si>
    <t>Межэтажная площадка</t>
  </si>
  <si>
    <t>12.2</t>
  </si>
  <si>
    <t>тип 12.2 проект 25,7 факт 18,3</t>
  </si>
  <si>
    <t>в/о 4-5/А-Б и в/о 3.1-5/М-П</t>
  </si>
  <si>
    <t>Воздухозаборная шахта</t>
  </si>
  <si>
    <r>
      <t xml:space="preserve">Стяжка из цементно-песчаного раствора (М100) - </t>
    </r>
    <r>
      <rPr>
        <b/>
        <sz val="11"/>
        <color rgb="FF000000"/>
        <rFont val="Times New Roman"/>
        <family val="1"/>
        <charset val="204"/>
      </rPr>
      <t>40мм армированная</t>
    </r>
  </si>
  <si>
    <t>Цементно-песчаный раствор М100</t>
  </si>
  <si>
    <t>проект 24.46                      факт 16,7</t>
  </si>
  <si>
    <t>Пропитка (упрочняющая/обеспыливающая)</t>
  </si>
  <si>
    <t>Monopol 20M</t>
  </si>
  <si>
    <t>Разделительный слой - полиэтиленовая пленка 160мкм</t>
  </si>
  <si>
    <t>Полиэтиленовая пленка 160 мкм</t>
  </si>
  <si>
    <r>
      <t xml:space="preserve">Утепление </t>
    </r>
    <r>
      <rPr>
        <b/>
        <sz val="11"/>
        <color rgb="FF000000"/>
        <rFont val="Times New Roman"/>
        <family val="1"/>
        <charset val="204"/>
      </rPr>
      <t>80мм</t>
    </r>
  </si>
  <si>
    <r>
      <t>Плиты экструзивного пенополистирола (</t>
    </r>
    <r>
      <rPr>
        <sz val="11"/>
        <color indexed="8"/>
        <rFont val="Times New Roman"/>
        <family val="1"/>
        <charset val="204"/>
      </rPr>
      <t>λ≤</t>
    </r>
    <r>
      <rPr>
        <sz val="11"/>
        <color indexed="8"/>
        <rFont val="Times New Roman"/>
        <family val="1"/>
        <charset val="204"/>
      </rPr>
      <t>0,032Вт/м</t>
    </r>
    <r>
      <rPr>
        <sz val="11"/>
        <color indexed="8"/>
        <rFont val="Times New Roman"/>
        <family val="1"/>
        <charset val="204"/>
      </rPr>
      <t>˚</t>
    </r>
    <r>
      <rPr>
        <sz val="11"/>
        <color indexed="8"/>
        <rFont val="Times New Roman"/>
        <family val="1"/>
        <charset val="204"/>
      </rPr>
      <t>С,</t>
    </r>
    <r>
      <rPr>
        <sz val="11"/>
        <color indexed="8"/>
        <rFont val="Times New Roman"/>
        <family val="1"/>
        <charset val="204"/>
      </rPr>
      <t>σ</t>
    </r>
    <r>
      <rPr>
        <sz val="11"/>
        <color indexed="8"/>
        <rFont val="Times New Roman"/>
        <family val="1"/>
        <charset val="204"/>
      </rPr>
      <t>сж при 10% относительной деформации не менее 250 кПа)</t>
    </r>
  </si>
  <si>
    <t>Тарельчатый дюбель для теплоизоляции 10*120 мм (5шт на плиту)</t>
  </si>
  <si>
    <t>шт/м2</t>
  </si>
  <si>
    <r>
      <t xml:space="preserve">1этаж </t>
    </r>
    <r>
      <rPr>
        <sz val="11"/>
        <color rgb="FFFF0000"/>
        <rFont val="Times New Roman"/>
        <family val="1"/>
        <charset val="204"/>
      </rPr>
      <t>уточнить про демферную ленту -дополнительно к звукоизоляции???</t>
    </r>
  </si>
  <si>
    <t>1.42-1.96, 1.97</t>
  </si>
  <si>
    <t>Вентиляционная камера (приточная),                          Блок кладовых №1,                                  Блок кладовых №2,                                  Тех.помещение ввода электроснабжения</t>
  </si>
  <si>
    <t>Жилые комнаты, прихожие, кухни-ниши, кухни, холлы, гардеробные</t>
  </si>
  <si>
    <t>5.2, 5.5</t>
  </si>
  <si>
    <t>Пенотерм 10мм или аналог</t>
  </si>
  <si>
    <t>Пароизоляция</t>
  </si>
  <si>
    <t>Пленка параизоляционная "Технониколь" или аналог 1слой</t>
  </si>
  <si>
    <t>Выравнивающая полусухая фиброцементная стяжка (М150) -70мм. В местах прокладки инженерных коммуникаций -80мм</t>
  </si>
  <si>
    <t xml:space="preserve">Совмещенные санузлы, туалеты </t>
  </si>
  <si>
    <t>6.1</t>
  </si>
  <si>
    <t>Гидроизоляция обмазочная резинобитумная с заводом на стену на 300мм</t>
  </si>
  <si>
    <r>
      <t>Выравнивающая полусухая фиброцементная стяжка (М150) -</t>
    </r>
    <r>
      <rPr>
        <b/>
        <sz val="11"/>
        <color theme="1"/>
        <rFont val="Times New Roman"/>
        <family val="1"/>
        <charset val="204"/>
      </rPr>
      <t>60мм</t>
    </r>
  </si>
  <si>
    <t xml:space="preserve">МОП. Сан. узел со шкафом уборочного инвентаря </t>
  </si>
  <si>
    <t>6.2</t>
  </si>
  <si>
    <t>МОП. Колясочная</t>
  </si>
  <si>
    <t>8.1</t>
  </si>
  <si>
    <t>Пароизоляция обмазочная резинобитумная с заводом на стену на 300мм</t>
  </si>
  <si>
    <r>
      <t>Выравнивающая полусухая фиброцементная стяжка (М150) -</t>
    </r>
    <r>
      <rPr>
        <b/>
        <sz val="11"/>
        <color theme="1"/>
        <rFont val="Times New Roman"/>
        <family val="1"/>
        <charset val="204"/>
      </rPr>
      <t>80мм</t>
    </r>
  </si>
  <si>
    <t>1.36, 1.37, 1.38</t>
  </si>
  <si>
    <t>МОП. Вестибюль</t>
  </si>
  <si>
    <t>1.40</t>
  </si>
  <si>
    <t>1.31</t>
  </si>
  <si>
    <t>МОП. Тамбур 1-ый</t>
  </si>
  <si>
    <t>8.2</t>
  </si>
  <si>
    <r>
      <t>Выравнивающая полусухая фиброцементная стяжка (М150) -</t>
    </r>
    <r>
      <rPr>
        <b/>
        <sz val="11"/>
        <color theme="1"/>
        <rFont val="Times New Roman"/>
        <family val="1"/>
        <charset val="204"/>
      </rPr>
      <t>50мм</t>
    </r>
  </si>
  <si>
    <t>1.32</t>
  </si>
  <si>
    <t>МОП. Тамбур 2-ой</t>
  </si>
  <si>
    <t>8.3</t>
  </si>
  <si>
    <t>1.39</t>
  </si>
  <si>
    <t>МОП. Помещение инженерного оборудования</t>
  </si>
  <si>
    <t>Топпинговое покрытие (4кг/м2) или окраска по бетону (0,3кг/м2; 0,08л/м2)</t>
  </si>
  <si>
    <t>Краска для бетонных полов Aquastrong износостойкая матовая</t>
  </si>
  <si>
    <t>ЛК2. Этажная площадка</t>
  </si>
  <si>
    <t>14.1</t>
  </si>
  <si>
    <t>проверить суммарно по всей ЛК</t>
  </si>
  <si>
    <t>ЛК2. Межэтажная площадка</t>
  </si>
  <si>
    <t>14.2</t>
  </si>
  <si>
    <t>ЛК1. Этажная площадка</t>
  </si>
  <si>
    <t>ЛК1. Межэтажная площадка</t>
  </si>
  <si>
    <t>ЛК3. Этажная площадка</t>
  </si>
  <si>
    <t>ЛК3. Межэтажная площадка</t>
  </si>
  <si>
    <t>2этаж</t>
  </si>
  <si>
    <t>5.1, 5.5</t>
  </si>
  <si>
    <r>
      <t xml:space="preserve">Выравнивающая полусухая фиброцементная стяжка (М150) </t>
    </r>
    <r>
      <rPr>
        <b/>
        <sz val="11"/>
        <color theme="1"/>
        <rFont val="Times New Roman"/>
        <family val="1"/>
        <charset val="204"/>
      </rPr>
      <t>-70мм.</t>
    </r>
    <r>
      <rPr>
        <sz val="11"/>
        <color theme="1"/>
        <rFont val="Times New Roman"/>
        <family val="1"/>
        <charset val="204"/>
      </rPr>
      <t xml:space="preserve"> </t>
    </r>
    <r>
      <rPr>
        <i/>
        <sz val="11"/>
        <color theme="1"/>
        <rFont val="Times New Roman"/>
        <family val="1"/>
        <charset val="204"/>
      </rPr>
      <t>В местах прокладки инженерных коммуникаций</t>
    </r>
    <r>
      <rPr>
        <sz val="11"/>
        <color theme="1"/>
        <rFont val="Times New Roman"/>
        <family val="1"/>
        <charset val="204"/>
      </rPr>
      <t xml:space="preserve"> -</t>
    </r>
    <r>
      <rPr>
        <b/>
        <sz val="11"/>
        <color theme="1"/>
        <rFont val="Times New Roman"/>
        <family val="1"/>
        <charset val="204"/>
      </rPr>
      <t>80мм</t>
    </r>
  </si>
  <si>
    <t>2.06, 2.13, 2.15</t>
  </si>
  <si>
    <t>МОП. Санузел пож.пост,                        Оф.№1 санузел/ПУИ, Оф.№2 санузел/ПУИ</t>
  </si>
  <si>
    <t xml:space="preserve">2.45, 2.51, 2.57, 2.63, 2.72, 2.22, 2.28, 3.36 </t>
  </si>
  <si>
    <t>Балконы, Террасы</t>
  </si>
  <si>
    <t>7</t>
  </si>
  <si>
    <t>Разуклонка из Ц/П раствора М-150 мин.50мм</t>
  </si>
  <si>
    <t>Доделать</t>
  </si>
  <si>
    <t>??</t>
  </si>
  <si>
    <t>2.05</t>
  </si>
  <si>
    <t>МОП. Пожарный пост / Диспетчерская</t>
  </si>
  <si>
    <t>5.1</t>
  </si>
  <si>
    <t>МОП. Велосипедная</t>
  </si>
  <si>
    <t>2.12</t>
  </si>
  <si>
    <t>Офис №1</t>
  </si>
  <si>
    <t>2.14</t>
  </si>
  <si>
    <t>Офис №2</t>
  </si>
  <si>
    <t>МОП. Санузел, Оф.№1 санузел/ПУИ, Оф.№2 санузел/ПУИ</t>
  </si>
  <si>
    <t>2.02</t>
  </si>
  <si>
    <t xml:space="preserve">Тамбур </t>
  </si>
  <si>
    <t>проверить тип 8.1 проект 270,6 факт 163,9</t>
  </si>
  <si>
    <t>Офис №1, №2</t>
  </si>
  <si>
    <t>Тамбур (2.02)</t>
  </si>
  <si>
    <t>2.07</t>
  </si>
  <si>
    <t>МОП. Лифтовой холл</t>
  </si>
  <si>
    <t>2.08</t>
  </si>
  <si>
    <r>
      <t>Выравнивающая полусухая фиброцементная стяжка (М150)  -</t>
    </r>
    <r>
      <rPr>
        <b/>
        <sz val="11"/>
        <color theme="1"/>
        <rFont val="Times New Roman"/>
        <family val="1"/>
        <charset val="204"/>
      </rPr>
      <t>80мм</t>
    </r>
  </si>
  <si>
    <t>2.09</t>
  </si>
  <si>
    <t>2.01, 2.11</t>
  </si>
  <si>
    <t>МОП. Тамбур (входные)</t>
  </si>
  <si>
    <t>Фиброволокно полипропиленовое BELMIXдл.. 18 мм</t>
  </si>
  <si>
    <t>Пропитка Монолит М20</t>
  </si>
  <si>
    <t>2.04</t>
  </si>
  <si>
    <t>3.01</t>
  </si>
  <si>
    <t>3.02, 3.03</t>
  </si>
  <si>
    <t>3.04</t>
  </si>
  <si>
    <t>4этаж</t>
  </si>
  <si>
    <t>5-12этаж (8эт)</t>
  </si>
  <si>
    <t>13этаж</t>
  </si>
  <si>
    <t>14-21этаж (8эт)</t>
  </si>
  <si>
    <t>Технический этаж</t>
  </si>
  <si>
    <t>Тех.этаж</t>
  </si>
  <si>
    <t>15</t>
  </si>
  <si>
    <t>Технобарьер или аналог</t>
  </si>
  <si>
    <t>м2/м2</t>
  </si>
  <si>
    <t>Утепление</t>
  </si>
  <si>
    <t>Экструзионный пенополистирол
(λ≤0,032 Вт/м 0С («XPS CARBON PROF» или
аналог) - 50 мм             плита 1,18х0,58х0,05</t>
  </si>
  <si>
    <t>Тарельчатый дюбель для теплоизоляции 10*100 мм (5шт на плиту)</t>
  </si>
  <si>
    <t>Разделительный слой</t>
  </si>
  <si>
    <t>Иглопробивной геотекстиль 300 г/м2</t>
  </si>
  <si>
    <r>
      <t>Выравнивающая полусухая фиброцементная стяжка (М150) -5</t>
    </r>
    <r>
      <rPr>
        <b/>
        <sz val="11"/>
        <color theme="1"/>
        <rFont val="Times New Roman"/>
        <family val="1"/>
        <charset val="204"/>
      </rPr>
      <t>0мм</t>
    </r>
  </si>
  <si>
    <t>Пропитка упрочняющим составом</t>
  </si>
  <si>
    <t>ЛК2. Этажная площадка +66,800</t>
  </si>
  <si>
    <t>межэтажных - 22шт</t>
  </si>
  <si>
    <t>этажных -22шт</t>
  </si>
  <si>
    <t>Пандус с чердака на кровлю</t>
  </si>
  <si>
    <t>13.1</t>
  </si>
  <si>
    <t>1. В помещениях площадью более 50 м² в стяжке выполнить деформационные швы шириной 5 мм, высотой 1/3 толщины стяжки. Деформационные швы должны быть расшиты полимерной эластичной композицией. Шаг деформационных швов не должен превышать 6 м.</t>
  </si>
  <si>
    <t>2. Гидроизоляционный материал в полу помещений с влажным и мокрым режимом завести на стены на высоту стяжки (но не менее 300 мм).</t>
  </si>
  <si>
    <t>3. Звукоизоляционный материал в полу проложить по периметру помещения на высоту стяжки</t>
  </si>
  <si>
    <t>4. Работы вести в соотвествии с СП 71.13330.2017 "Изоляционные и отделочные покрытия".</t>
  </si>
  <si>
    <t>Фиброволокно полипропиленовое BELMIX дл. 18 мм</t>
  </si>
  <si>
    <t>ц/п стяжка 40мм</t>
  </si>
  <si>
    <t>кг/м3</t>
  </si>
  <si>
    <t>ц/п стяжка 75мм</t>
  </si>
  <si>
    <t>проход в кладовых</t>
  </si>
  <si>
    <t>кладовки</t>
  </si>
  <si>
    <t>Топпинг для пола – это специальное покрытие, которое наносится на свежезалитую или уже затвердевшую бетонную поверхность с целью повышения ее прочности и долговечности. В состав топпинга входят цементные смеси, наполнители (например, кварц, корунд или металл), а также различные добавки, которые улучшают эксплуатационные характеристики пола. Применение топпинга позволяет защитить пол от механических повреждений, износа, пыли, воздействия химических веществ и воды. Такое покрытие часто используется в промышленных и коммерческих помещениях с высокой нагрузкой.
Сухие топпинговые смеси
Сухие топпинговые смеси представляют собой порошкообразный материал, который равномерно распределяется по свежему бетонному основанию. В его состав входят цемент, заполнители и различные модифицирующие добавки, которые улучшают прочность и адгезию материала. Сухой топпинг быстро связывается с бетоном, после чего происходит шлифовка поверхности специальными машинами. Данный тип топпинга используется для создания прочных полов в местах с интенсивной эксплуатацией: складские помещения, заводы, аэропорты.
Жидкий топпинг
Жидкий топпинг наносится на уже отвердевшую бетонную поверхность в виде специального раствора. Этот метод более универсален, так как подходит как для новых, так и для реконструкции старых полов. Жидкий топпинг заполняет все поры и микротрещины, создавая защитный слой, который предотвращает проникновение воды, химических веществ и загрязнений в бетон. Его преимущество – возможность быстро восстановить старый пол без значительных финансовых затрат.
Топпинг с металлическими наполнителями
Для полов, подверженных особенно высоким нагрузкам, применяют топпинг с металлическими наполнителями. В состав таких смесей входят металлические частицы, которые придают полу дополнительную прочность. Эти покрытия используются в цехах тяжелой промышленности, где требуется высокая устойчивость к абразивным воздействиям и механическим ударам.
Разнообразие видов топпингов позволяет выбрать оптимальный вариант для любого объекта в зависимости от его назначения и условий эксплуатации.
Подготовка к нанесению топпинга
Один из ключевых этапов устройства топпингового пола – правильная подготовка бетонной поверхности. Даже самый качественный топпинг не сможет выполнять свои функции, если основа недостаточно прочна или подготовлена с нарушениями. Прежде всего, необходимо оценить состояние основания: оно должно быть ровным, чистым и соответствовать требованиям по прочности. В противном случае есть риск неравномерного нанесения покрытия, что может привести к образованию трещин и снижению прочности пола.
Первый этап подготовки – тщательная очистка бетонной поверхности от грязи, пыли, масел и любых других загрязнений, которые могут снизить адгезию между бетоном и топпингом. Любые масляные пятна или остатки химических веществ могут стать причиной отслоения покрытия, что отрицательно скажется на его долговечности. Для удаления загрязнений часто используют механическую шлифовку или пескоструйную обработку.
Второй этап – это выравнивание поверхности. Если на бетонном основании есть трещины, выбоины или другие дефекты, их необходимо устранить с помощью специальных ремонтных составов. Поверхность должна быть гладкой, без резких перепадов по высоте, чтобы топпинг лег равномерно.
Третий этап – армирование. Для повышения прочности конструкции используют металлическую или пластиковую сетку, которая размещается в толще бетона. Армирование позволяет предотвратить деформацию пола и появление трещин под воздействием высоких нагрузок.
Таким образом, качественная подготовка основания – залог долговечности и эффективности топпингового покрытия. Ошибки на этом этапе могут привести к проблемам в будущем и увеличению затрат на ремонт.</t>
  </si>
  <si>
    <r>
      <rPr>
        <b/>
        <sz val="11"/>
        <color theme="1"/>
        <rFont val="Calibri"/>
        <family val="2"/>
        <charset val="204"/>
        <scheme val="minor"/>
      </rPr>
      <t>Технология нанесения топпинга</t>
    </r>
    <r>
      <rPr>
        <sz val="11"/>
        <color theme="1"/>
        <rFont val="Calibri"/>
        <family val="2"/>
        <charset val="204"/>
        <scheme val="minor"/>
      </rPr>
      <t xml:space="preserve">
Нанесение топпинга – это сложный процесс, требующий точного соблюдения всех технологических этапов. Каждая стадия играет свою роль в создании прочного, устойчивого к износу покрытия. Для того чтобы топпинг выполнял свои функции, необходимо строго соблюдать определенную последовательность работ.
Основные этапы нанесения:
Нанесение сухой смеси или жидкого раствора.
В зависимости от типа топпинга, смесь либо распределяется по свежеуложенному бетону, либо наносится в виде жидкого раствора на уже затвердевшую поверхность. При сухом нанесении топпинг равномерно распределяют по бетонной поверхности, чтобы создать плотный защитный слой.
Шлифовка и уплотнение.
После нанесения сухой смеси поверхность пола обрабатывают специальными шлифовальными машинами. Это позволяет равномерно распределить топпинг по всей поверхности, уплотнить его и сделать пол идеально гладким.
Сушка и полировка.
По завершении шлифовки пол оставляют на несколько часов для первоначальной сушки. После этого поверхность полируют для достижения окончательной гладкости и блеска. Полировка позволяет убрать микротрещины и улучшить внешний вид покрытия.
Финальная обработка.
Для дополнительной защиты пол покрывают специальными составами, предотвращающими впитывание влаги и химических веществ. Это особенно важно в промышленных помещениях, где полы подвергаются интенсивной нагрузке.</t>
    </r>
  </si>
  <si>
    <t>15.1</t>
  </si>
  <si>
    <t>55.1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</si>
  <si>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</si>
  <si>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</si>
  <si>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</si>
  <si>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</si>
  <si>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</si>
  <si>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</si>
  <si>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</si>
  <si>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</si>
  <si>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</si>
  <si>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</si>
  <si>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</si>
  <si>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</si>
  <si>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</si>
  <si>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</si>
  <si>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</si>
  <si>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</si>
  <si>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4.01</t>
  </si>
  <si>
    <t>4.04</t>
  </si>
  <si>
    <t>13.01</t>
  </si>
  <si>
    <t>13.02, 13.03</t>
  </si>
  <si>
    <t>4.02, 4.03</t>
  </si>
  <si>
    <t>13.04</t>
  </si>
  <si>
    <t>профиль направляющий</t>
  </si>
  <si>
    <t>подвес прямой</t>
  </si>
  <si>
    <t>дюбель гвоздь</t>
  </si>
  <si>
    <t>профиль пп</t>
  </si>
  <si>
    <t>листы гклв</t>
  </si>
  <si>
    <t>саморез мет-мет</t>
  </si>
  <si>
    <t>саморез гкл-мет</t>
  </si>
  <si>
    <t>Приложение №1</t>
  </si>
  <si>
    <t>К Техническому заданию</t>
  </si>
  <si>
    <t>Ведомость объёмов работ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</si>
  <si>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</si>
  <si>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>на комплекс работ по утеплению, устройству штукатурного слоя по утеплителю и монтажу ГВЛ и ГКЛВ</t>
  </si>
  <si>
    <t>шпаклевка фургенфюлер</t>
  </si>
  <si>
    <t>армирующая лента (серпянка)</t>
  </si>
  <si>
    <t>зашивка ГКЛВ (смежно с жилой комнатой)</t>
  </si>
  <si>
    <t>профиль стоечный</t>
  </si>
  <si>
    <t>штукатурный цементно-песчаный раствор М150</t>
  </si>
  <si>
    <t>сетка стекловолоконная</t>
  </si>
  <si>
    <t>утепление 90 мм</t>
  </si>
  <si>
    <t xml:space="preserve">штукатурка уцементно-песчаная по сетке 20мм </t>
  </si>
  <si>
    <t xml:space="preserve">утепление 100мм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</si>
</sst>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\.##0.00_-;\-* #\.##0.00_-;_-* &quot;-&quot;??_-;_-@_-"/>
    <numFmt numFmtId="165" formatCode="0.00;[Red]0.00"/>
    <numFmt numFmtId="166" formatCode="0.000;[Red]0.000"/>
    <numFmt numFmtId="167" formatCode="_-* #\.##0.000_-;\-* #\.##0.000_-;_-* &quot;-&quot;??.0_-;_-@_-"/>
    <numFmt numFmtId="168" formatCode="dd\.mmm"/>
  </numFmts>
  <fonts count="3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charset val="13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9" tint="0.7997375408185064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707022309030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737540818506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829096346934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rgb="FFE2EFDA"/>
        <bgColor rgb="FF000000"/>
      </patternFill>
    </fill>
    <fill>
      <patternFill patternType="solid">
        <fgColor theme="5" tint="0.79976805932798245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20" fillId="0" borderId="0" applyFont="0" applyFill="0" applyBorder="0" applyAlignment="0" applyProtection="0">
      <alignment vertical="center"/>
    </xf>
    <xf numFmtId="0" fontId="21" fillId="0" borderId="0"/>
    <xf numFmtId="0" fontId="22" fillId="0" borderId="0"/>
  </cellStyleXfs>
  <cellXfs count="607">
    <xf numFmtId="0" fontId="0" fillId="0" borderId="0" xfId="0"/>
    <xf numFmtId="49" fontId="0" fillId="0" borderId="0" xfId="0" applyNumberFormat="1"/>
    <xf numFmtId="164" fontId="0" fillId="0" borderId="0" xfId="1" applyFont="1" applyAlignme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0" fillId="2" borderId="1" xfId="0" applyFill="1" applyBorder="1"/>
    <xf numFmtId="0" fontId="0" fillId="0" borderId="1" xfId="0" applyBorder="1"/>
    <xf numFmtId="0" fontId="0" fillId="3" borderId="0" xfId="0" applyFill="1"/>
    <xf numFmtId="0" fontId="0" fillId="4" borderId="0" xfId="0" applyFill="1"/>
    <xf numFmtId="0" fontId="3" fillId="0" borderId="0" xfId="0" applyFont="1" applyAlignment="1">
      <alignment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center" vertical="center"/>
    </xf>
    <xf numFmtId="166" fontId="5" fillId="0" borderId="1" xfId="3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164" fontId="3" fillId="0" borderId="1" xfId="1" applyFont="1" applyBorder="1" applyAlignment="1"/>
    <xf numFmtId="0" fontId="6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164" fontId="3" fillId="0" borderId="0" xfId="1" applyFont="1" applyAlignment="1">
      <alignment vertical="center"/>
    </xf>
    <xf numFmtId="167" fontId="3" fillId="0" borderId="0" xfId="1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/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64" fontId="4" fillId="5" borderId="1" xfId="1" applyNumberFormat="1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167" fontId="4" fillId="5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vertical="center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vertical="center"/>
    </xf>
    <xf numFmtId="164" fontId="3" fillId="6" borderId="1" xfId="1" applyNumberFormat="1" applyFont="1" applyFill="1" applyBorder="1" applyAlignment="1">
      <alignment vertical="center"/>
    </xf>
    <xf numFmtId="164" fontId="3" fillId="6" borderId="1" xfId="1" applyFont="1" applyFill="1" applyBorder="1" applyAlignment="1">
      <alignment vertical="center"/>
    </xf>
    <xf numFmtId="167" fontId="3" fillId="6" borderId="1" xfId="1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center" vertical="center" wrapText="1"/>
    </xf>
    <xf numFmtId="167" fontId="4" fillId="4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6" fillId="5" borderId="1" xfId="1" applyFont="1" applyFill="1" applyBorder="1" applyAlignment="1">
      <alignment horizontal="center" vertical="center" wrapText="1"/>
    </xf>
    <xf numFmtId="164" fontId="6" fillId="5" borderId="1" xfId="1" applyNumberFormat="1" applyFont="1" applyFill="1" applyBorder="1" applyAlignment="1">
      <alignment horizontal="center" vertical="center" wrapText="1"/>
    </xf>
    <xf numFmtId="167" fontId="6" fillId="4" borderId="1" xfId="1" applyNumberFormat="1" applyFont="1" applyFill="1" applyBorder="1" applyAlignment="1">
      <alignment horizontal="center" vertical="center" wrapText="1"/>
    </xf>
    <xf numFmtId="0" fontId="9" fillId="0" borderId="0" xfId="0" applyFont="1"/>
    <xf numFmtId="164" fontId="3" fillId="4" borderId="1" xfId="1" applyNumberFormat="1" applyFont="1" applyFill="1" applyBorder="1" applyAlignment="1">
      <alignment vertical="center"/>
    </xf>
    <xf numFmtId="164" fontId="5" fillId="5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167" fontId="5" fillId="4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0" fontId="3" fillId="7" borderId="1" xfId="0" applyFont="1" applyFill="1" applyBorder="1" applyAlignment="1">
      <alignment horizontal="center" vertical="center"/>
    </xf>
    <xf numFmtId="167" fontId="3" fillId="7" borderId="1" xfId="1" applyNumberFormat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167" fontId="3" fillId="4" borderId="1" xfId="1" applyNumberFormat="1" applyFont="1" applyFill="1" applyBorder="1" applyAlignment="1">
      <alignment vertical="center"/>
    </xf>
    <xf numFmtId="0" fontId="3" fillId="7" borderId="1" xfId="0" applyFont="1" applyFill="1" applyBorder="1" applyAlignment="1">
      <alignment vertical="center" wrapText="1"/>
    </xf>
    <xf numFmtId="164" fontId="3" fillId="7" borderId="1" xfId="1" applyNumberFormat="1" applyFont="1" applyFill="1" applyBorder="1" applyAlignment="1">
      <alignment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164" fontId="4" fillId="4" borderId="4" xfId="1" applyNumberFormat="1" applyFont="1" applyFill="1" applyBorder="1" applyAlignment="1">
      <alignment horizontal="center" vertical="center" wrapText="1"/>
    </xf>
    <xf numFmtId="164" fontId="4" fillId="5" borderId="4" xfId="1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vertical="center"/>
    </xf>
    <xf numFmtId="167" fontId="6" fillId="7" borderId="1" xfId="1" applyNumberFormat="1" applyFont="1" applyFill="1" applyBorder="1" applyAlignment="1">
      <alignment vertical="center"/>
    </xf>
    <xf numFmtId="164" fontId="6" fillId="7" borderId="1" xfId="1" applyNumberFormat="1" applyFont="1" applyFill="1" applyBorder="1" applyAlignment="1">
      <alignment vertical="center"/>
    </xf>
    <xf numFmtId="0" fontId="6" fillId="7" borderId="1" xfId="0" applyFont="1" applyFill="1" applyBorder="1" applyAlignment="1">
      <alignment vertical="center" wrapText="1"/>
    </xf>
    <xf numFmtId="0" fontId="6" fillId="7" borderId="1" xfId="0" applyFont="1" applyFill="1" applyBorder="1" applyAlignment="1">
      <alignment horizontal="center" vertical="center"/>
    </xf>
    <xf numFmtId="164" fontId="6" fillId="7" borderId="1" xfId="1" applyNumberFormat="1" applyFont="1" applyFill="1" applyBorder="1" applyAlignment="1">
      <alignment vertical="center"/>
    </xf>
    <xf numFmtId="164" fontId="6" fillId="0" borderId="1" xfId="1" applyFont="1" applyFill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167" fontId="3" fillId="7" borderId="1" xfId="1" applyNumberFormat="1" applyFont="1" applyFill="1" applyBorder="1" applyAlignment="1">
      <alignment vertical="center"/>
    </xf>
    <xf numFmtId="164" fontId="3" fillId="7" borderId="1" xfId="1" applyNumberFormat="1" applyFont="1" applyFill="1" applyBorder="1" applyAlignment="1">
      <alignment vertical="center"/>
    </xf>
    <xf numFmtId="0" fontId="4" fillId="7" borderId="1" xfId="0" applyFont="1" applyFill="1" applyBorder="1" applyAlignment="1">
      <alignment horizontal="left" vertical="center" wrapText="1"/>
    </xf>
    <xf numFmtId="164" fontId="5" fillId="4" borderId="1" xfId="1" applyNumberFormat="1" applyFont="1" applyFill="1" applyBorder="1" applyAlignment="1">
      <alignment vertical="center"/>
    </xf>
    <xf numFmtId="167" fontId="5" fillId="7" borderId="1" xfId="1" applyNumberFormat="1" applyFont="1" applyFill="1" applyBorder="1" applyAlignment="1">
      <alignment horizontal="center" vertical="center"/>
    </xf>
    <xf numFmtId="164" fontId="6" fillId="0" borderId="1" xfId="1" applyFont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164" fontId="3" fillId="2" borderId="1" xfId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4" fillId="4" borderId="1" xfId="2" applyFont="1" applyFill="1" applyBorder="1" applyAlignment="1">
      <alignment vertical="center"/>
    </xf>
    <xf numFmtId="0" fontId="4" fillId="4" borderId="1" xfId="2" applyFont="1" applyFill="1" applyBorder="1" applyAlignment="1">
      <alignment horizontal="center" vertical="center"/>
    </xf>
    <xf numFmtId="167" fontId="5" fillId="4" borderId="1" xfId="1" applyNumberFormat="1" applyFont="1" applyFill="1" applyBorder="1" applyAlignment="1" applyProtection="1">
      <alignment horizontal="center" vertical="center"/>
    </xf>
    <xf numFmtId="49" fontId="5" fillId="4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/>
    </xf>
    <xf numFmtId="167" fontId="5" fillId="4" borderId="1" xfId="1" applyNumberFormat="1" applyFont="1" applyFill="1" applyBorder="1" applyAlignment="1">
      <alignment horizontal="center" vertical="center"/>
    </xf>
    <xf numFmtId="164" fontId="3" fillId="0" borderId="1" xfId="1" applyFont="1" applyBorder="1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1" applyNumberFormat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/>
    </xf>
    <xf numFmtId="164" fontId="3" fillId="2" borderId="3" xfId="1" applyFont="1" applyFill="1" applyBorder="1" applyAlignment="1">
      <alignment horizontal="center" vertical="center"/>
    </xf>
    <xf numFmtId="164" fontId="3" fillId="2" borderId="4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164" fontId="6" fillId="4" borderId="1" xfId="1" applyNumberFormat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vertical="center"/>
    </xf>
    <xf numFmtId="164" fontId="6" fillId="4" borderId="4" xfId="1" applyNumberFormat="1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/>
    </xf>
    <xf numFmtId="0" fontId="7" fillId="0" borderId="0" xfId="0" applyFont="1"/>
    <xf numFmtId="164" fontId="3" fillId="0" borderId="2" xfId="1" applyFont="1" applyFill="1" applyBorder="1" applyAlignment="1">
      <alignment horizontal="center" vertical="center"/>
    </xf>
    <xf numFmtId="164" fontId="3" fillId="0" borderId="3" xfId="1" applyFont="1" applyFill="1" applyBorder="1" applyAlignment="1">
      <alignment horizontal="center" vertical="center"/>
    </xf>
    <xf numFmtId="164" fontId="3" fillId="0" borderId="4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0" fontId="3" fillId="8" borderId="1" xfId="0" applyFont="1" applyFill="1" applyBorder="1" applyAlignment="1">
      <alignment vertical="center" wrapText="1"/>
    </xf>
    <xf numFmtId="164" fontId="3" fillId="0" borderId="2" xfId="1" applyFont="1" applyBorder="1" applyAlignment="1">
      <alignment horizontal="center" vertical="center"/>
    </xf>
    <xf numFmtId="167" fontId="5" fillId="0" borderId="1" xfId="1" applyNumberFormat="1" applyFont="1" applyFill="1" applyBorder="1" applyAlignment="1" applyProtection="1">
      <alignment horizontal="center" vertical="center"/>
    </xf>
    <xf numFmtId="164" fontId="3" fillId="0" borderId="3" xfId="1" applyFont="1" applyBorder="1" applyAlignment="1">
      <alignment horizontal="center" vertical="center"/>
    </xf>
    <xf numFmtId="164" fontId="3" fillId="0" borderId="4" xfId="1" applyFont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4" fontId="3" fillId="0" borderId="1" xfId="1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164" fontId="3" fillId="9" borderId="1" xfId="1" applyNumberFormat="1" applyFont="1" applyFill="1" applyBorder="1" applyAlignment="1">
      <alignment vertical="center"/>
    </xf>
    <xf numFmtId="164" fontId="3" fillId="9" borderId="1" xfId="1" applyFont="1" applyFill="1" applyBorder="1" applyAlignment="1">
      <alignment vertical="center"/>
    </xf>
    <xf numFmtId="164" fontId="3" fillId="9" borderId="1" xfId="1" applyNumberFormat="1" applyFont="1" applyFill="1" applyBorder="1" applyAlignment="1">
      <alignment horizontal="right" vertical="center"/>
    </xf>
    <xf numFmtId="164" fontId="3" fillId="9" borderId="2" xfId="1" applyFont="1" applyFill="1" applyBorder="1" applyAlignment="1">
      <alignment horizontal="center" vertical="center"/>
    </xf>
    <xf numFmtId="164" fontId="3" fillId="9" borderId="3" xfId="1" applyFont="1" applyFill="1" applyBorder="1" applyAlignment="1">
      <alignment horizontal="center" vertical="center"/>
    </xf>
    <xf numFmtId="164" fontId="3" fillId="9" borderId="4" xfId="1" applyFont="1" applyFill="1" applyBorder="1" applyAlignment="1">
      <alignment horizontal="center" vertical="center"/>
    </xf>
    <xf numFmtId="164" fontId="3" fillId="9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164" fontId="13" fillId="0" borderId="0" xfId="1" applyFont="1" applyAlignment="1">
      <alignment vertical="center"/>
    </xf>
    <xf numFmtId="164" fontId="13" fillId="0" borderId="0" xfId="1" applyFont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164" fontId="14" fillId="5" borderId="1" xfId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164" fontId="13" fillId="6" borderId="1" xfId="1" applyFont="1" applyFill="1" applyBorder="1" applyAlignment="1">
      <alignment vertical="center"/>
    </xf>
    <xf numFmtId="164" fontId="13" fillId="6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168" fontId="13" fillId="0" borderId="1" xfId="0" applyNumberFormat="1" applyFont="1" applyBorder="1" applyAlignment="1">
      <alignment horizontal="left" vertical="center" wrapText="1"/>
    </xf>
    <xf numFmtId="168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0" borderId="1" xfId="1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164" fontId="13" fillId="0" borderId="1" xfId="1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164" fontId="13" fillId="10" borderId="1" xfId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vertical="center" wrapText="1"/>
    </xf>
    <xf numFmtId="164" fontId="13" fillId="11" borderId="1" xfId="1" applyFont="1" applyFill="1" applyBorder="1" applyAlignment="1">
      <alignment horizontal="center" vertical="center"/>
    </xf>
    <xf numFmtId="164" fontId="13" fillId="11" borderId="1" xfId="1" applyFont="1" applyFill="1" applyBorder="1" applyAlignment="1">
      <alignment vertical="center"/>
    </xf>
    <xf numFmtId="0" fontId="13" fillId="11" borderId="3" xfId="0" applyFont="1" applyFill="1" applyBorder="1" applyAlignment="1">
      <alignment horizontal="left" vertical="center" wrapText="1"/>
    </xf>
    <xf numFmtId="0" fontId="15" fillId="11" borderId="1" xfId="0" applyFont="1" applyFill="1" applyBorder="1" applyAlignment="1">
      <alignment vertical="center"/>
    </xf>
    <xf numFmtId="0" fontId="15" fillId="11" borderId="1" xfId="0" applyFont="1" applyFill="1" applyBorder="1" applyAlignment="1">
      <alignment vertical="center" wrapText="1"/>
    </xf>
    <xf numFmtId="164" fontId="15" fillId="11" borderId="1" xfId="1" applyFont="1" applyFill="1" applyBorder="1" applyAlignment="1">
      <alignment horizontal="center" vertical="center"/>
    </xf>
    <xf numFmtId="164" fontId="13" fillId="13" borderId="1" xfId="1" applyFont="1" applyFill="1" applyBorder="1" applyAlignment="1">
      <alignment vertical="center"/>
    </xf>
    <xf numFmtId="164" fontId="13" fillId="14" borderId="1" xfId="1" applyFont="1" applyFill="1" applyBorder="1" applyAlignment="1">
      <alignment vertical="center"/>
    </xf>
    <xf numFmtId="164" fontId="13" fillId="13" borderId="2" xfId="1" applyFont="1" applyFill="1" applyBorder="1" applyAlignment="1">
      <alignment vertical="center"/>
    </xf>
    <xf numFmtId="164" fontId="13" fillId="14" borderId="2" xfId="1" applyFont="1" applyFill="1" applyBorder="1" applyAlignment="1">
      <alignment vertical="center"/>
    </xf>
    <xf numFmtId="164" fontId="16" fillId="0" borderId="2" xfId="1" applyFont="1" applyBorder="1" applyAlignment="1">
      <alignment horizontal="center" vertical="center"/>
    </xf>
    <xf numFmtId="164" fontId="13" fillId="14" borderId="2" xfId="1" applyFont="1" applyFill="1" applyBorder="1" applyAlignment="1">
      <alignment horizontal="center" vertical="center"/>
    </xf>
    <xf numFmtId="164" fontId="13" fillId="14" borderId="4" xfId="1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vertical="center"/>
    </xf>
    <xf numFmtId="164" fontId="13" fillId="0" borderId="2" xfId="1" applyFont="1" applyBorder="1" applyAlignment="1">
      <alignment vertical="center"/>
    </xf>
    <xf numFmtId="49" fontId="13" fillId="10" borderId="1" xfId="1" applyNumberFormat="1" applyFont="1" applyFill="1" applyBorder="1" applyAlignment="1">
      <alignment vertical="center"/>
    </xf>
    <xf numFmtId="0" fontId="13" fillId="11" borderId="3" xfId="0" applyFont="1" applyFill="1" applyBorder="1" applyAlignment="1">
      <alignment horizontal="center" vertical="center"/>
    </xf>
    <xf numFmtId="164" fontId="16" fillId="0" borderId="1" xfId="1" applyFont="1" applyBorder="1" applyAlignment="1">
      <alignment vertical="center"/>
    </xf>
    <xf numFmtId="164" fontId="13" fillId="12" borderId="1" xfId="1" applyFont="1" applyFill="1" applyBorder="1" applyAlignment="1">
      <alignment vertical="center"/>
    </xf>
    <xf numFmtId="164" fontId="13" fillId="0" borderId="1" xfId="1" applyFont="1" applyFill="1" applyBorder="1" applyAlignment="1">
      <alignment vertical="center"/>
    </xf>
    <xf numFmtId="164" fontId="13" fillId="13" borderId="2" xfId="1" applyFont="1" applyFill="1" applyBorder="1" applyAlignment="1">
      <alignment horizontal="center" vertical="center"/>
    </xf>
    <xf numFmtId="164" fontId="13" fillId="13" borderId="4" xfId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164" fontId="16" fillId="0" borderId="2" xfId="1" applyFont="1" applyFill="1" applyBorder="1" applyAlignment="1">
      <alignment horizontal="center" vertical="center"/>
    </xf>
    <xf numFmtId="164" fontId="15" fillId="13" borderId="1" xfId="1" applyFont="1" applyFill="1" applyBorder="1" applyAlignment="1">
      <alignment vertical="center"/>
    </xf>
    <xf numFmtId="0" fontId="13" fillId="15" borderId="1" xfId="0" applyFont="1" applyFill="1" applyBorder="1" applyAlignment="1">
      <alignment horizontal="center" vertical="center"/>
    </xf>
    <xf numFmtId="164" fontId="13" fillId="16" borderId="1" xfId="1" applyFont="1" applyFill="1" applyBorder="1" applyAlignment="1">
      <alignment horizontal="center" vertical="center"/>
    </xf>
    <xf numFmtId="164" fontId="13" fillId="0" borderId="1" xfId="0" applyNumberFormat="1" applyFont="1" applyBorder="1" applyAlignment="1">
      <alignment vertical="center"/>
    </xf>
    <xf numFmtId="0" fontId="13" fillId="16" borderId="1" xfId="0" applyFont="1" applyFill="1" applyBorder="1" applyAlignment="1">
      <alignment vertical="center"/>
    </xf>
    <xf numFmtId="0" fontId="13" fillId="16" borderId="1" xfId="0" applyFont="1" applyFill="1" applyBorder="1" applyAlignment="1">
      <alignment horizontal="center" vertical="center"/>
    </xf>
    <xf numFmtId="164" fontId="13" fillId="16" borderId="1" xfId="1" applyFont="1" applyFill="1" applyBorder="1" applyAlignment="1">
      <alignment vertical="center"/>
    </xf>
    <xf numFmtId="0" fontId="13" fillId="15" borderId="2" xfId="0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vertical="center" wrapText="1"/>
    </xf>
    <xf numFmtId="164" fontId="16" fillId="0" borderId="1" xfId="1" applyFont="1" applyFill="1" applyBorder="1" applyAlignment="1">
      <alignment vertical="center"/>
    </xf>
    <xf numFmtId="164" fontId="16" fillId="10" borderId="1" xfId="1" applyFont="1" applyFill="1" applyBorder="1" applyAlignment="1">
      <alignment vertical="center"/>
    </xf>
    <xf numFmtId="164" fontId="13" fillId="16" borderId="2" xfId="1" applyFont="1" applyFill="1" applyBorder="1" applyAlignment="1">
      <alignment horizontal="center" vertical="center"/>
    </xf>
    <xf numFmtId="164" fontId="13" fillId="13" borderId="3" xfId="1" applyFont="1" applyFill="1" applyBorder="1" applyAlignment="1">
      <alignment horizontal="center" vertical="center"/>
    </xf>
    <xf numFmtId="164" fontId="13" fillId="14" borderId="3" xfId="1" applyFont="1" applyFill="1" applyBorder="1" applyAlignment="1">
      <alignment horizontal="center" vertical="center"/>
    </xf>
    <xf numFmtId="164" fontId="16" fillId="13" borderId="3" xfId="1" applyFont="1" applyFill="1" applyBorder="1" applyAlignment="1">
      <alignment horizontal="center" vertical="center"/>
    </xf>
    <xf numFmtId="164" fontId="16" fillId="14" borderId="3" xfId="1" applyFont="1" applyFill="1" applyBorder="1" applyAlignment="1">
      <alignment horizontal="center" vertical="center"/>
    </xf>
    <xf numFmtId="164" fontId="15" fillId="13" borderId="4" xfId="1" applyFont="1" applyFill="1" applyBorder="1" applyAlignment="1">
      <alignment horizontal="center" vertical="center"/>
    </xf>
    <xf numFmtId="164" fontId="15" fillId="14" borderId="4" xfId="1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0" fillId="0" borderId="0" xfId="0" applyBorder="1"/>
    <xf numFmtId="0" fontId="13" fillId="0" borderId="0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164" fontId="16" fillId="16" borderId="1" xfId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vertical="center"/>
    </xf>
    <xf numFmtId="164" fontId="13" fillId="15" borderId="1" xfId="1" applyFont="1" applyFill="1" applyBorder="1" applyAlignment="1">
      <alignment vertical="center"/>
    </xf>
    <xf numFmtId="164" fontId="16" fillId="0" borderId="4" xfId="1" applyFont="1" applyBorder="1" applyAlignment="1">
      <alignment vertical="center"/>
    </xf>
    <xf numFmtId="164" fontId="13" fillId="14" borderId="4" xfId="1" applyFont="1" applyFill="1" applyBorder="1" applyAlignment="1">
      <alignment vertical="center"/>
    </xf>
    <xf numFmtId="164" fontId="15" fillId="0" borderId="1" xfId="1" applyFont="1" applyFill="1" applyBorder="1" applyAlignment="1">
      <alignment vertical="center"/>
    </xf>
    <xf numFmtId="0" fontId="19" fillId="17" borderId="1" xfId="0" applyFont="1" applyFill="1" applyBorder="1" applyAlignment="1">
      <alignment vertical="center"/>
    </xf>
    <xf numFmtId="0" fontId="19" fillId="17" borderId="5" xfId="0" applyFont="1" applyFill="1" applyBorder="1" applyAlignment="1">
      <alignment horizontal="center" vertical="center"/>
    </xf>
    <xf numFmtId="164" fontId="19" fillId="17" borderId="5" xfId="0" applyNumberFormat="1" applyFont="1" applyFill="1" applyBorder="1" applyAlignment="1">
      <alignment horizontal="center" vertical="center"/>
    </xf>
    <xf numFmtId="164" fontId="19" fillId="17" borderId="5" xfId="0" applyNumberFormat="1" applyFont="1" applyFill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164" fontId="15" fillId="14" borderId="1" xfId="1" applyFont="1" applyFill="1" applyBorder="1" applyAlignment="1">
      <alignment vertical="center"/>
    </xf>
    <xf numFmtId="164" fontId="15" fillId="16" borderId="1" xfId="1" applyFont="1" applyFill="1" applyBorder="1" applyAlignment="1">
      <alignment vertical="center"/>
    </xf>
    <xf numFmtId="164" fontId="13" fillId="15" borderId="1" xfId="1" applyFont="1" applyFill="1" applyBorder="1" applyAlignment="1">
      <alignment horizontal="center" vertical="center"/>
    </xf>
    <xf numFmtId="164" fontId="13" fillId="15" borderId="2" xfId="1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horizontal="center" vertical="center"/>
    </xf>
    <xf numFmtId="0" fontId="13" fillId="18" borderId="1" xfId="0" applyFont="1" applyFill="1" applyBorder="1" applyAlignment="1">
      <alignment vertical="center"/>
    </xf>
    <xf numFmtId="0" fontId="13" fillId="18" borderId="1" xfId="0" applyFont="1" applyFill="1" applyBorder="1" applyAlignment="1">
      <alignment horizontal="center" vertical="center" wrapText="1"/>
    </xf>
    <xf numFmtId="164" fontId="13" fillId="18" borderId="1" xfId="1" applyFont="1" applyFill="1" applyBorder="1" applyAlignment="1">
      <alignment vertical="center"/>
    </xf>
    <xf numFmtId="164" fontId="13" fillId="18" borderId="1" xfId="1" applyFont="1" applyFill="1" applyBorder="1" applyAlignment="1">
      <alignment horizontal="center" vertical="center"/>
    </xf>
    <xf numFmtId="164" fontId="13" fillId="18" borderId="1" xfId="0" applyNumberFormat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horizontal="center" vertical="center"/>
    </xf>
    <xf numFmtId="164" fontId="13" fillId="0" borderId="2" xfId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164" fontId="15" fillId="0" borderId="1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/>
    </xf>
    <xf numFmtId="0" fontId="15" fillId="18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15" fillId="0" borderId="0" xfId="1" applyFont="1" applyAlignment="1">
      <alignment vertical="center"/>
    </xf>
    <xf numFmtId="164" fontId="15" fillId="0" borderId="0" xfId="1" applyFont="1" applyAlignment="1">
      <alignment horizontal="center" vertical="center"/>
    </xf>
    <xf numFmtId="164" fontId="15" fillId="5" borderId="1" xfId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164" fontId="15" fillId="6" borderId="1" xfId="1" applyFont="1" applyFill="1" applyBorder="1" applyAlignment="1">
      <alignment vertical="center"/>
    </xf>
    <xf numFmtId="164" fontId="15" fillId="6" borderId="1" xfId="1" applyFont="1" applyFill="1" applyBorder="1" applyAlignment="1">
      <alignment horizontal="center" vertical="center"/>
    </xf>
    <xf numFmtId="0" fontId="30" fillId="6" borderId="1" xfId="0" applyFont="1" applyFill="1" applyBorder="1" applyAlignment="1">
      <alignment vertical="center"/>
    </xf>
    <xf numFmtId="0" fontId="15" fillId="18" borderId="1" xfId="0" applyFont="1" applyFill="1" applyBorder="1" applyAlignment="1">
      <alignment horizontal="center" vertical="center"/>
    </xf>
    <xf numFmtId="164" fontId="15" fillId="18" borderId="1" xfId="1" applyFont="1" applyFill="1" applyBorder="1" applyAlignment="1">
      <alignment vertical="center"/>
    </xf>
    <xf numFmtId="164" fontId="15" fillId="18" borderId="1" xfId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0" fontId="15" fillId="0" borderId="4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3" fillId="0" borderId="3" xfId="0" applyFont="1" applyFill="1" applyBorder="1" applyAlignment="1">
      <alignment horizontal="center" vertical="center" wrapText="1"/>
    </xf>
    <xf numFmtId="164" fontId="15" fillId="0" borderId="3" xfId="1" applyFont="1" applyFill="1" applyBorder="1" applyAlignment="1">
      <alignment horizontal="center" vertical="center"/>
    </xf>
    <xf numFmtId="164" fontId="15" fillId="0" borderId="4" xfId="1" applyFont="1" applyFill="1" applyBorder="1" applyAlignment="1">
      <alignment horizontal="center" vertical="center"/>
    </xf>
    <xf numFmtId="164" fontId="15" fillId="0" borderId="2" xfId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Border="1"/>
    <xf numFmtId="0" fontId="13" fillId="0" borderId="0" xfId="0" applyFont="1" applyFill="1" applyBorder="1" applyAlignment="1">
      <alignment vertical="center"/>
    </xf>
    <xf numFmtId="164" fontId="15" fillId="0" borderId="2" xfId="1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  <xf numFmtId="164" fontId="13" fillId="0" borderId="2" xfId="1" applyFont="1" applyFill="1" applyBorder="1" applyAlignment="1">
      <alignment horizontal="center" vertical="center"/>
    </xf>
    <xf numFmtId="164" fontId="13" fillId="0" borderId="4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8" fontId="13" fillId="0" borderId="2" xfId="0" applyNumberFormat="1" applyFont="1" applyFill="1" applyBorder="1" applyAlignment="1">
      <alignment horizontal="center" vertical="center"/>
    </xf>
    <xf numFmtId="168" fontId="13" fillId="0" borderId="3" xfId="0" applyNumberFormat="1" applyFont="1" applyFill="1" applyBorder="1" applyAlignment="1">
      <alignment horizontal="center" vertical="center"/>
    </xf>
    <xf numFmtId="168" fontId="13" fillId="0" borderId="4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164" fontId="15" fillId="0" borderId="2" xfId="1" applyFont="1" applyFill="1" applyBorder="1" applyAlignment="1">
      <alignment horizontal="center" vertical="center"/>
    </xf>
    <xf numFmtId="164" fontId="15" fillId="0" borderId="4" xfId="1" applyFont="1" applyFill="1" applyBorder="1" applyAlignment="1">
      <alignment horizontal="center" vertical="center"/>
    </xf>
    <xf numFmtId="164" fontId="15" fillId="0" borderId="3" xfId="1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horizontal="center" vertical="center"/>
    </xf>
    <xf numFmtId="164" fontId="13" fillId="0" borderId="3" xfId="1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vertical="center"/>
    </xf>
    <xf numFmtId="0" fontId="13" fillId="11" borderId="2" xfId="0" applyFont="1" applyFill="1" applyBorder="1" applyAlignment="1">
      <alignment horizontal="center" vertical="center"/>
    </xf>
    <xf numFmtId="0" fontId="13" fillId="11" borderId="4" xfId="0" applyFont="1" applyFill="1" applyBorder="1" applyAlignment="1">
      <alignment horizontal="center" vertical="center"/>
    </xf>
    <xf numFmtId="0" fontId="13" fillId="15" borderId="2" xfId="0" applyFont="1" applyFill="1" applyBorder="1" applyAlignment="1">
      <alignment horizontal="center" vertical="center"/>
    </xf>
    <xf numFmtId="0" fontId="13" fillId="15" borderId="4" xfId="0" applyFont="1" applyFill="1" applyBorder="1" applyAlignment="1">
      <alignment horizontal="center" vertical="center"/>
    </xf>
    <xf numFmtId="0" fontId="13" fillId="15" borderId="3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0" fontId="13" fillId="11" borderId="4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/>
    </xf>
    <xf numFmtId="49" fontId="13" fillId="11" borderId="2" xfId="0" applyNumberFormat="1" applyFont="1" applyFill="1" applyBorder="1" applyAlignment="1">
      <alignment horizontal="center" vertical="center"/>
    </xf>
    <xf numFmtId="49" fontId="13" fillId="11" borderId="3" xfId="0" applyNumberFormat="1" applyFont="1" applyFill="1" applyBorder="1" applyAlignment="1">
      <alignment horizontal="center" vertical="center"/>
    </xf>
    <xf numFmtId="49" fontId="13" fillId="11" borderId="4" xfId="0" applyNumberFormat="1" applyFont="1" applyFill="1" applyBorder="1" applyAlignment="1">
      <alignment horizontal="center" vertical="center"/>
    </xf>
    <xf numFmtId="49" fontId="13" fillId="11" borderId="1" xfId="0" applyNumberFormat="1" applyFont="1" applyFill="1" applyBorder="1" applyAlignment="1">
      <alignment horizontal="center" vertical="center"/>
    </xf>
    <xf numFmtId="0" fontId="13" fillId="16" borderId="1" xfId="0" applyFont="1" applyFill="1" applyBorder="1" applyAlignment="1">
      <alignment horizontal="center" vertical="center"/>
    </xf>
    <xf numFmtId="0" fontId="13" fillId="16" borderId="3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  <xf numFmtId="0" fontId="13" fillId="16" borderId="4" xfId="0" applyFont="1" applyFill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49" fontId="13" fillId="16" borderId="2" xfId="0" applyNumberFormat="1" applyFont="1" applyFill="1" applyBorder="1" applyAlignment="1">
      <alignment horizontal="center" vertical="center"/>
    </xf>
    <xf numFmtId="49" fontId="13" fillId="16" borderId="4" xfId="0" applyNumberFormat="1" applyFont="1" applyFill="1" applyBorder="1" applyAlignment="1">
      <alignment horizontal="center" vertical="center"/>
    </xf>
    <xf numFmtId="49" fontId="13" fillId="16" borderId="3" xfId="0" applyNumberFormat="1" applyFont="1" applyFill="1" applyBorder="1" applyAlignment="1">
      <alignment horizontal="center" vertical="center"/>
    </xf>
    <xf numFmtId="0" fontId="13" fillId="15" borderId="2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wrapText="1"/>
    </xf>
    <xf numFmtId="49" fontId="13" fillId="15" borderId="2" xfId="0" applyNumberFormat="1" applyFont="1" applyFill="1" applyBorder="1" applyAlignment="1">
      <alignment horizontal="center" vertical="center"/>
    </xf>
    <xf numFmtId="49" fontId="13" fillId="15" borderId="3" xfId="0" applyNumberFormat="1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left" vertical="center" wrapText="1"/>
    </xf>
    <xf numFmtId="0" fontId="13" fillId="11" borderId="3" xfId="0" applyFont="1" applyFill="1" applyBorder="1" applyAlignment="1">
      <alignment horizontal="left" vertical="center" wrapText="1"/>
    </xf>
    <xf numFmtId="0" fontId="13" fillId="11" borderId="4" xfId="0" applyFont="1" applyFill="1" applyBorder="1" applyAlignment="1">
      <alignment horizontal="left" vertical="center" wrapText="1"/>
    </xf>
    <xf numFmtId="0" fontId="13" fillId="11" borderId="1" xfId="0" applyFont="1" applyFill="1" applyBorder="1" applyAlignment="1">
      <alignment horizontal="left" vertical="center" wrapText="1"/>
    </xf>
    <xf numFmtId="0" fontId="13" fillId="16" borderId="1" xfId="0" applyFont="1" applyFill="1" applyBorder="1" applyAlignment="1">
      <alignment horizontal="left" vertical="center" wrapText="1"/>
    </xf>
    <xf numFmtId="0" fontId="13" fillId="16" borderId="4" xfId="0" applyFont="1" applyFill="1" applyBorder="1" applyAlignment="1">
      <alignment horizontal="left" vertical="center" wrapText="1"/>
    </xf>
    <xf numFmtId="0" fontId="13" fillId="16" borderId="2" xfId="0" applyFont="1" applyFill="1" applyBorder="1" applyAlignment="1">
      <alignment horizontal="left" vertical="center" wrapText="1"/>
    </xf>
    <xf numFmtId="0" fontId="13" fillId="16" borderId="3" xfId="0" applyFont="1" applyFill="1" applyBorder="1" applyAlignment="1">
      <alignment horizontal="left" vertical="center" wrapText="1"/>
    </xf>
    <xf numFmtId="0" fontId="13" fillId="15" borderId="1" xfId="0" applyFont="1" applyFill="1" applyBorder="1" applyAlignment="1">
      <alignment horizontal="left" vertical="center" wrapText="1"/>
    </xf>
    <xf numFmtId="0" fontId="13" fillId="15" borderId="2" xfId="0" applyFont="1" applyFill="1" applyBorder="1" applyAlignment="1">
      <alignment horizontal="left" vertical="center" wrapText="1"/>
    </xf>
    <xf numFmtId="0" fontId="13" fillId="15" borderId="4" xfId="0" applyFont="1" applyFill="1" applyBorder="1" applyAlignment="1">
      <alignment horizontal="left" vertical="center" wrapText="1"/>
    </xf>
    <xf numFmtId="0" fontId="13" fillId="15" borderId="3" xfId="0" applyFont="1" applyFill="1" applyBorder="1" applyAlignment="1">
      <alignment horizontal="left" vertical="center" wrapText="1"/>
    </xf>
    <xf numFmtId="0" fontId="13" fillId="15" borderId="3" xfId="0" applyFont="1" applyFill="1" applyBorder="1" applyAlignment="1">
      <alignment horizontal="center" vertical="center" wrapText="1"/>
    </xf>
    <xf numFmtId="168" fontId="13" fillId="0" borderId="2" xfId="0" applyNumberFormat="1" applyFont="1" applyBorder="1" applyAlignment="1">
      <alignment horizontal="center" vertical="center"/>
    </xf>
    <xf numFmtId="168" fontId="13" fillId="0" borderId="3" xfId="0" applyNumberFormat="1" applyFont="1" applyBorder="1" applyAlignment="1">
      <alignment horizontal="center" vertical="center"/>
    </xf>
    <xf numFmtId="168" fontId="13" fillId="0" borderId="4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11" borderId="2" xfId="0" applyFont="1" applyFill="1" applyBorder="1" applyAlignment="1">
      <alignment horizontal="left" vertical="center"/>
    </xf>
    <xf numFmtId="0" fontId="13" fillId="11" borderId="4" xfId="0" applyFont="1" applyFill="1" applyBorder="1" applyAlignment="1">
      <alignment horizontal="left" vertical="center"/>
    </xf>
    <xf numFmtId="0" fontId="15" fillId="11" borderId="2" xfId="0" applyFont="1" applyFill="1" applyBorder="1" applyAlignment="1">
      <alignment horizontal="left" vertical="center"/>
    </xf>
    <xf numFmtId="0" fontId="16" fillId="11" borderId="4" xfId="0" applyFont="1" applyFill="1" applyBorder="1" applyAlignment="1">
      <alignment horizontal="left" vertical="center"/>
    </xf>
    <xf numFmtId="0" fontId="16" fillId="11" borderId="3" xfId="0" applyFont="1" applyFill="1" applyBorder="1" applyAlignment="1">
      <alignment horizontal="left" vertical="center"/>
    </xf>
    <xf numFmtId="0" fontId="13" fillId="16" borderId="2" xfId="0" applyFont="1" applyFill="1" applyBorder="1" applyAlignment="1">
      <alignment horizontal="left" vertical="center"/>
    </xf>
    <xf numFmtId="0" fontId="13" fillId="16" borderId="4" xfId="0" applyFont="1" applyFill="1" applyBorder="1" applyAlignment="1">
      <alignment horizontal="left" vertical="center"/>
    </xf>
    <xf numFmtId="0" fontId="16" fillId="11" borderId="2" xfId="0" applyFont="1" applyFill="1" applyBorder="1" applyAlignment="1">
      <alignment horizontal="left" vertical="center" wrapText="1"/>
    </xf>
    <xf numFmtId="0" fontId="16" fillId="11" borderId="4" xfId="0" applyFont="1" applyFill="1" applyBorder="1" applyAlignment="1">
      <alignment horizontal="left" vertical="center" wrapText="1"/>
    </xf>
    <xf numFmtId="0" fontId="16" fillId="15" borderId="2" xfId="0" applyFont="1" applyFill="1" applyBorder="1" applyAlignment="1">
      <alignment horizontal="left" vertical="center"/>
    </xf>
    <xf numFmtId="0" fontId="16" fillId="15" borderId="4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3" fillId="15" borderId="2" xfId="0" applyFont="1" applyFill="1" applyBorder="1" applyAlignment="1">
      <alignment horizontal="left" vertical="center"/>
    </xf>
    <xf numFmtId="0" fontId="13" fillId="15" borderId="4" xfId="0" applyFont="1" applyFill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4" fontId="13" fillId="12" borderId="2" xfId="1" applyFont="1" applyFill="1" applyBorder="1" applyAlignment="1">
      <alignment horizontal="center" vertical="center"/>
    </xf>
    <xf numFmtId="164" fontId="13" fillId="12" borderId="4" xfId="1" applyFont="1" applyFill="1" applyBorder="1" applyAlignment="1">
      <alignment horizontal="center" vertical="center"/>
    </xf>
    <xf numFmtId="164" fontId="16" fillId="0" borderId="2" xfId="1" applyFont="1" applyBorder="1" applyAlignment="1">
      <alignment horizontal="center" vertical="center"/>
    </xf>
    <xf numFmtId="164" fontId="16" fillId="0" borderId="4" xfId="1" applyFont="1" applyBorder="1" applyAlignment="1">
      <alignment horizontal="center" vertical="center"/>
    </xf>
    <xf numFmtId="0" fontId="13" fillId="13" borderId="2" xfId="0" applyFont="1" applyFill="1" applyBorder="1" applyAlignment="1">
      <alignment horizontal="center" vertical="center"/>
    </xf>
    <xf numFmtId="0" fontId="13" fillId="13" borderId="4" xfId="0" applyFont="1" applyFill="1" applyBorder="1" applyAlignment="1">
      <alignment horizontal="center" vertical="center"/>
    </xf>
    <xf numFmtId="164" fontId="13" fillId="13" borderId="2" xfId="1" applyFont="1" applyFill="1" applyBorder="1" applyAlignment="1">
      <alignment horizontal="center" vertical="center"/>
    </xf>
    <xf numFmtId="164" fontId="13" fillId="13" borderId="4" xfId="1" applyFont="1" applyFill="1" applyBorder="1" applyAlignment="1">
      <alignment horizontal="center" vertical="center"/>
    </xf>
    <xf numFmtId="164" fontId="16" fillId="0" borderId="2" xfId="1" applyFont="1" applyFill="1" applyBorder="1" applyAlignment="1">
      <alignment horizontal="center" vertical="center"/>
    </xf>
    <xf numFmtId="164" fontId="16" fillId="0" borderId="4" xfId="1" applyFont="1" applyFill="1" applyBorder="1" applyAlignment="1">
      <alignment horizontal="center" vertical="center"/>
    </xf>
    <xf numFmtId="164" fontId="15" fillId="13" borderId="2" xfId="1" applyFont="1" applyFill="1" applyBorder="1" applyAlignment="1">
      <alignment horizontal="center" vertical="center"/>
    </xf>
    <xf numFmtId="164" fontId="15" fillId="13" borderId="4" xfId="1" applyFont="1" applyFill="1" applyBorder="1" applyAlignment="1">
      <alignment horizontal="center" vertical="center"/>
    </xf>
    <xf numFmtId="164" fontId="16" fillId="0" borderId="3" xfId="1" applyFont="1" applyBorder="1" applyAlignment="1">
      <alignment horizontal="center" vertical="center"/>
    </xf>
    <xf numFmtId="164" fontId="16" fillId="0" borderId="1" xfId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164" fontId="13" fillId="13" borderId="1" xfId="1" applyFont="1" applyFill="1" applyBorder="1" applyAlignment="1">
      <alignment horizontal="center" vertical="center"/>
    </xf>
    <xf numFmtId="164" fontId="13" fillId="14" borderId="2" xfId="1" applyFont="1" applyFill="1" applyBorder="1" applyAlignment="1">
      <alignment horizontal="center" vertical="center"/>
    </xf>
    <xf numFmtId="164" fontId="13" fillId="14" borderId="4" xfId="1" applyFont="1" applyFill="1" applyBorder="1" applyAlignment="1">
      <alignment horizontal="center" vertical="center"/>
    </xf>
    <xf numFmtId="164" fontId="13" fillId="10" borderId="2" xfId="1" applyFont="1" applyFill="1" applyBorder="1" applyAlignment="1">
      <alignment horizontal="center" vertical="center"/>
    </xf>
    <xf numFmtId="164" fontId="13" fillId="10" borderId="4" xfId="1" applyFont="1" applyFill="1" applyBorder="1" applyAlignment="1">
      <alignment horizontal="center" vertical="center"/>
    </xf>
    <xf numFmtId="164" fontId="15" fillId="14" borderId="2" xfId="1" applyFont="1" applyFill="1" applyBorder="1" applyAlignment="1">
      <alignment horizontal="center" vertical="center"/>
    </xf>
    <xf numFmtId="164" fontId="15" fillId="14" borderId="4" xfId="1" applyFont="1" applyFill="1" applyBorder="1" applyAlignment="1">
      <alignment horizontal="center" vertical="center"/>
    </xf>
    <xf numFmtId="164" fontId="15" fillId="11" borderId="2" xfId="1" applyFont="1" applyFill="1" applyBorder="1" applyAlignment="1">
      <alignment horizontal="center" vertical="center"/>
    </xf>
    <xf numFmtId="164" fontId="15" fillId="11" borderId="4" xfId="1" applyFont="1" applyFill="1" applyBorder="1" applyAlignment="1">
      <alignment horizontal="center" vertical="center"/>
    </xf>
    <xf numFmtId="164" fontId="13" fillId="16" borderId="1" xfId="1" applyFont="1" applyFill="1" applyBorder="1" applyAlignment="1">
      <alignment horizontal="center" vertical="center"/>
    </xf>
    <xf numFmtId="164" fontId="13" fillId="16" borderId="1" xfId="1" applyFont="1" applyFill="1" applyBorder="1" applyAlignment="1">
      <alignment vertical="center"/>
    </xf>
    <xf numFmtId="164" fontId="13" fillId="16" borderId="2" xfId="1" applyFont="1" applyFill="1" applyBorder="1" applyAlignment="1">
      <alignment horizontal="center" vertical="center"/>
    </xf>
    <xf numFmtId="164" fontId="13" fillId="16" borderId="4" xfId="1" applyFont="1" applyFill="1" applyBorder="1" applyAlignment="1">
      <alignment horizontal="center" vertical="center"/>
    </xf>
    <xf numFmtId="164" fontId="15" fillId="16" borderId="3" xfId="1" applyFont="1" applyFill="1" applyBorder="1" applyAlignment="1">
      <alignment horizontal="center" vertical="center"/>
    </xf>
    <xf numFmtId="164" fontId="15" fillId="16" borderId="2" xfId="1" applyFont="1" applyFill="1" applyBorder="1" applyAlignment="1">
      <alignment horizontal="center" vertical="center"/>
    </xf>
    <xf numFmtId="164" fontId="15" fillId="16" borderId="4" xfId="1" applyFont="1" applyFill="1" applyBorder="1" applyAlignment="1">
      <alignment horizontal="center" vertical="center"/>
    </xf>
    <xf numFmtId="164" fontId="13" fillId="16" borderId="4" xfId="1" applyFont="1" applyFill="1" applyBorder="1" applyAlignment="1">
      <alignment vertical="center"/>
    </xf>
    <xf numFmtId="164" fontId="13" fillId="15" borderId="1" xfId="1" applyFont="1" applyFill="1" applyBorder="1" applyAlignment="1">
      <alignment horizontal="center" vertical="center"/>
    </xf>
    <xf numFmtId="164" fontId="13" fillId="15" borderId="1" xfId="1" applyFont="1" applyFill="1" applyBorder="1" applyAlignment="1">
      <alignment vertical="center"/>
    </xf>
    <xf numFmtId="164" fontId="13" fillId="15" borderId="2" xfId="1" applyFont="1" applyFill="1" applyBorder="1" applyAlignment="1">
      <alignment horizontal="center" vertical="center"/>
    </xf>
    <xf numFmtId="164" fontId="16" fillId="10" borderId="1" xfId="1" applyFont="1" applyFill="1" applyBorder="1" applyAlignment="1">
      <alignment horizontal="center" vertical="center"/>
    </xf>
    <xf numFmtId="164" fontId="16" fillId="10" borderId="2" xfId="1" applyFont="1" applyFill="1" applyBorder="1" applyAlignment="1">
      <alignment horizontal="center" vertical="center"/>
    </xf>
    <xf numFmtId="164" fontId="16" fillId="10" borderId="4" xfId="1" applyFont="1" applyFill="1" applyBorder="1" applyAlignment="1">
      <alignment horizontal="center" vertical="center"/>
    </xf>
    <xf numFmtId="164" fontId="16" fillId="10" borderId="3" xfId="1" applyFont="1" applyFill="1" applyBorder="1" applyAlignment="1">
      <alignment horizontal="center" vertical="center"/>
    </xf>
    <xf numFmtId="164" fontId="13" fillId="15" borderId="4" xfId="1" applyFont="1" applyFill="1" applyBorder="1" applyAlignment="1">
      <alignment horizontal="center" vertical="center"/>
    </xf>
    <xf numFmtId="164" fontId="13" fillId="0" borderId="2" xfId="1" applyFont="1" applyBorder="1" applyAlignment="1">
      <alignment horizontal="center" vertical="center"/>
    </xf>
    <xf numFmtId="164" fontId="13" fillId="0" borderId="4" xfId="1" applyFont="1" applyBorder="1" applyAlignment="1">
      <alignment horizontal="center" vertical="center"/>
    </xf>
    <xf numFmtId="164" fontId="13" fillId="0" borderId="3" xfId="1" applyFont="1" applyBorder="1" applyAlignment="1">
      <alignment horizontal="center" vertical="center"/>
    </xf>
    <xf numFmtId="164" fontId="13" fillId="0" borderId="1" xfId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7" borderId="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7" borderId="2" xfId="0" applyNumberFormat="1" applyFont="1" applyFill="1" applyBorder="1" applyAlignment="1">
      <alignment horizontal="center" vertical="center"/>
    </xf>
    <xf numFmtId="49" fontId="3" fillId="7" borderId="3" xfId="0" applyNumberFormat="1" applyFont="1" applyFill="1" applyBorder="1" applyAlignment="1">
      <alignment horizontal="center" vertical="center"/>
    </xf>
    <xf numFmtId="49" fontId="3" fillId="7" borderId="4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4" fillId="7" borderId="2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 wrapText="1"/>
    </xf>
    <xf numFmtId="164" fontId="6" fillId="4" borderId="2" xfId="1" applyNumberFormat="1" applyFont="1" applyFill="1" applyBorder="1" applyAlignment="1">
      <alignment horizontal="center" vertical="center" wrapText="1"/>
    </xf>
    <xf numFmtId="164" fontId="6" fillId="4" borderId="4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center" vertical="center" wrapText="1"/>
    </xf>
    <xf numFmtId="164" fontId="4" fillId="4" borderId="3" xfId="1" applyNumberFormat="1" applyFont="1" applyFill="1" applyBorder="1" applyAlignment="1">
      <alignment horizontal="center" vertical="center" wrapText="1"/>
    </xf>
    <xf numFmtId="164" fontId="4" fillId="4" borderId="4" xfId="1" applyNumberFormat="1" applyFont="1" applyFill="1" applyBorder="1" applyAlignment="1">
      <alignment horizontal="center" vertical="center" wrapText="1"/>
    </xf>
    <xf numFmtId="164" fontId="5" fillId="4" borderId="2" xfId="1" applyNumberFormat="1" applyFont="1" applyFill="1" applyBorder="1" applyAlignment="1">
      <alignment horizontal="center" vertical="center" wrapText="1"/>
    </xf>
    <xf numFmtId="164" fontId="5" fillId="4" borderId="4" xfId="1" applyNumberFormat="1" applyFont="1" applyFill="1" applyBorder="1" applyAlignment="1">
      <alignment horizontal="center" vertical="center" wrapText="1"/>
    </xf>
    <xf numFmtId="164" fontId="4" fillId="4" borderId="2" xfId="1" applyNumberFormat="1" applyFont="1" applyFill="1" applyBorder="1" applyAlignment="1">
      <alignment horizontal="right" vertical="center" wrapText="1"/>
    </xf>
    <xf numFmtId="164" fontId="4" fillId="4" borderId="4" xfId="1" applyNumberFormat="1" applyFont="1" applyFill="1" applyBorder="1" applyAlignment="1">
      <alignment horizontal="right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7" borderId="1" xfId="1" applyNumberFormat="1" applyFont="1" applyFill="1" applyBorder="1" applyAlignment="1">
      <alignment horizontal="center" vertical="center"/>
    </xf>
    <xf numFmtId="164" fontId="3" fillId="4" borderId="1" xfId="1" applyNumberFormat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 vertical="center"/>
    </xf>
    <xf numFmtId="164" fontId="5" fillId="4" borderId="2" xfId="1" applyNumberFormat="1" applyFont="1" applyFill="1" applyBorder="1" applyAlignment="1">
      <alignment horizontal="center" vertical="center"/>
    </xf>
    <xf numFmtId="164" fontId="5" fillId="4" borderId="3" xfId="1" applyNumberFormat="1" applyFont="1" applyFill="1" applyBorder="1" applyAlignment="1">
      <alignment horizontal="center" vertical="center"/>
    </xf>
    <xf numFmtId="164" fontId="5" fillId="4" borderId="4" xfId="1" applyNumberFormat="1" applyFont="1" applyFill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9" borderId="1" xfId="1" applyNumberFormat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 wrapText="1"/>
    </xf>
    <xf numFmtId="164" fontId="6" fillId="5" borderId="2" xfId="1" applyNumberFormat="1" applyFont="1" applyFill="1" applyBorder="1" applyAlignment="1">
      <alignment horizontal="center" vertical="center" wrapText="1"/>
    </xf>
    <xf numFmtId="164" fontId="6" fillId="5" borderId="4" xfId="1" applyNumberFormat="1" applyFont="1" applyFill="1" applyBorder="1" applyAlignment="1">
      <alignment horizontal="center" vertical="center" wrapText="1"/>
    </xf>
    <xf numFmtId="164" fontId="4" fillId="5" borderId="2" xfId="1" applyNumberFormat="1" applyFont="1" applyFill="1" applyBorder="1" applyAlignment="1">
      <alignment horizontal="center" vertical="center" wrapText="1"/>
    </xf>
    <xf numFmtId="164" fontId="4" fillId="5" borderId="3" xfId="1" applyNumberFormat="1" applyFont="1" applyFill="1" applyBorder="1" applyAlignment="1">
      <alignment horizontal="center" vertical="center" wrapText="1"/>
    </xf>
    <xf numFmtId="164" fontId="4" fillId="5" borderId="4" xfId="1" applyNumberFormat="1" applyFont="1" applyFill="1" applyBorder="1" applyAlignment="1">
      <alignment horizontal="center" vertical="center" wrapText="1"/>
    </xf>
    <xf numFmtId="164" fontId="5" fillId="5" borderId="2" xfId="1" applyNumberFormat="1" applyFont="1" applyFill="1" applyBorder="1" applyAlignment="1">
      <alignment horizontal="center" vertical="center" wrapText="1"/>
    </xf>
    <xf numFmtId="164" fontId="5" fillId="5" borderId="4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164" fontId="6" fillId="5" borderId="1" xfId="1" applyNumberFormat="1" applyFont="1" applyFill="1" applyBorder="1" applyAlignment="1">
      <alignment horizontal="center" vertical="center" wrapText="1"/>
    </xf>
    <xf numFmtId="164" fontId="5" fillId="5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_СМЕТЫ-99" xfId="3"/>
    <cellStyle name="Финансовый" xfId="1" builtinId="3"/>
  </cellStyles>
  <dxfs count="2">
    <dxf>
      <fill>
        <patternFill>
          <bgColor theme="4"/>
        </patternFill>
      </fill>
    </dxf>
    <dxf>
      <fill>
        <patternFill>
          <bgColor theme="4"/>
        </patternFill>
      </fill>
    </dxf>
  </dxfs>
  <tableStyles count="0" defaultTableStyle="TableStyleMedium2" defaultPivotStyle="PivotStyleLight16"/>
  <colors>
    <mruColors>
      <color rgb="FFFF9999"/>
      <color rgb="FFFF7C8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4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3" Type="http://schemas.openxmlformats.org/officeDocument/2006/relationships/image" Target="../media/image33.png"/><Relationship Id="rId7" Type="http://schemas.openxmlformats.org/officeDocument/2006/relationships/image" Target="../media/image37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6" Type="http://schemas.openxmlformats.org/officeDocument/2006/relationships/image" Target="../media/image36.png"/><Relationship Id="rId5" Type="http://schemas.openxmlformats.org/officeDocument/2006/relationships/image" Target="../media/image35.png"/><Relationship Id="rId10" Type="http://schemas.openxmlformats.org/officeDocument/2006/relationships/image" Target="../media/image40.png"/><Relationship Id="rId4" Type="http://schemas.openxmlformats.org/officeDocument/2006/relationships/image" Target="../media/image34.png"/><Relationship Id="rId9" Type="http://schemas.openxmlformats.org/officeDocument/2006/relationships/image" Target="../media/image3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png"/><Relationship Id="rId2" Type="http://schemas.openxmlformats.org/officeDocument/2006/relationships/image" Target="../media/image42.png"/><Relationship Id="rId1" Type="http://schemas.openxmlformats.org/officeDocument/2006/relationships/image" Target="../media/image4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44.png"/><Relationship Id="rId1" Type="http://schemas.openxmlformats.org/officeDocument/2006/relationships/image" Target="../media/image3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32.png"/><Relationship Id="rId5" Type="http://schemas.openxmlformats.org/officeDocument/2006/relationships/image" Target="../media/image49.png"/><Relationship Id="rId4" Type="http://schemas.openxmlformats.org/officeDocument/2006/relationships/image" Target="../media/image48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png"/><Relationship Id="rId2" Type="http://schemas.openxmlformats.org/officeDocument/2006/relationships/image" Target="../media/image54.png"/><Relationship Id="rId1" Type="http://schemas.openxmlformats.org/officeDocument/2006/relationships/image" Target="../media/image53.png"/><Relationship Id="rId4" Type="http://schemas.openxmlformats.org/officeDocument/2006/relationships/image" Target="../media/image56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png"/><Relationship Id="rId2" Type="http://schemas.openxmlformats.org/officeDocument/2006/relationships/image" Target="../media/image58.png"/><Relationship Id="rId1" Type="http://schemas.openxmlformats.org/officeDocument/2006/relationships/image" Target="../media/image57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png"/><Relationship Id="rId2" Type="http://schemas.openxmlformats.org/officeDocument/2006/relationships/image" Target="../media/image61.png"/><Relationship Id="rId1" Type="http://schemas.openxmlformats.org/officeDocument/2006/relationships/image" Target="../media/image60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png"/><Relationship Id="rId2" Type="http://schemas.openxmlformats.org/officeDocument/2006/relationships/image" Target="../media/image64.png"/><Relationship Id="rId1" Type="http://schemas.openxmlformats.org/officeDocument/2006/relationships/image" Target="../media/image63.png"/><Relationship Id="rId5" Type="http://schemas.openxmlformats.org/officeDocument/2006/relationships/image" Target="../media/image67.png"/><Relationship Id="rId4" Type="http://schemas.openxmlformats.org/officeDocument/2006/relationships/image" Target="../media/image6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360726</xdr:colOff>
      <xdr:row>222</xdr:row>
      <xdr:rowOff>97961</xdr:rowOff>
    </xdr:from>
    <xdr:to>
      <xdr:col>45</xdr:col>
      <xdr:colOff>11567</xdr:colOff>
      <xdr:row>245</xdr:row>
      <xdr:rowOff>142486</xdr:rowOff>
    </xdr:to>
    <xdr:pic>
      <xdr:nvPicPr>
        <xdr:cNvPr id="13" name="Изображение 1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72605" y="53964840"/>
          <a:ext cx="14652625" cy="4768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452755</xdr:colOff>
      <xdr:row>61</xdr:row>
      <xdr:rowOff>88900</xdr:rowOff>
    </xdr:from>
    <xdr:to>
      <xdr:col>39</xdr:col>
      <xdr:colOff>194023</xdr:colOff>
      <xdr:row>90</xdr:row>
      <xdr:rowOff>224118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64530" y="15946120"/>
          <a:ext cx="12342495" cy="6935470"/>
        </a:xfrm>
        <a:prstGeom prst="rect">
          <a:avLst/>
        </a:prstGeom>
      </xdr:spPr>
    </xdr:pic>
    <xdr:clientData/>
  </xdr:twoCellAnchor>
  <xdr:twoCellAnchor editAs="oneCell">
    <xdr:from>
      <xdr:col>18</xdr:col>
      <xdr:colOff>422275</xdr:colOff>
      <xdr:row>3</xdr:row>
      <xdr:rowOff>133350</xdr:rowOff>
    </xdr:from>
    <xdr:to>
      <xdr:col>40</xdr:col>
      <xdr:colOff>183553</xdr:colOff>
      <xdr:row>32</xdr:row>
      <xdr:rowOff>181572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34050" y="1019175"/>
          <a:ext cx="12962890" cy="7732395"/>
        </a:xfrm>
        <a:prstGeom prst="rect">
          <a:avLst/>
        </a:prstGeom>
      </xdr:spPr>
    </xdr:pic>
    <xdr:clientData/>
  </xdr:twoCellAnchor>
  <xdr:twoCellAnchor editAs="oneCell">
    <xdr:from>
      <xdr:col>18</xdr:col>
      <xdr:colOff>511971</xdr:colOff>
      <xdr:row>127</xdr:row>
      <xdr:rowOff>104897</xdr:rowOff>
    </xdr:from>
    <xdr:to>
      <xdr:col>39</xdr:col>
      <xdr:colOff>100334</xdr:colOff>
      <xdr:row>154</xdr:row>
      <xdr:rowOff>142484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23585" y="33002220"/>
          <a:ext cx="12190095" cy="6676390"/>
        </a:xfrm>
        <a:prstGeom prst="rect">
          <a:avLst/>
        </a:prstGeom>
      </xdr:spPr>
    </xdr:pic>
    <xdr:clientData/>
  </xdr:twoCellAnchor>
  <xdr:twoCellAnchor editAs="oneCell">
    <xdr:from>
      <xdr:col>18</xdr:col>
      <xdr:colOff>156883</xdr:colOff>
      <xdr:row>156</xdr:row>
      <xdr:rowOff>74734</xdr:rowOff>
    </xdr:from>
    <xdr:to>
      <xdr:col>35</xdr:col>
      <xdr:colOff>261523</xdr:colOff>
      <xdr:row>170</xdr:row>
      <xdr:rowOff>7010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168620" y="40096440"/>
          <a:ext cx="10305415" cy="3037840"/>
        </a:xfrm>
        <a:prstGeom prst="rect">
          <a:avLst/>
        </a:prstGeom>
      </xdr:spPr>
    </xdr:pic>
    <xdr:clientData/>
  </xdr:twoCellAnchor>
  <xdr:twoCellAnchor editAs="oneCell">
    <xdr:from>
      <xdr:col>19</xdr:col>
      <xdr:colOff>581660</xdr:colOff>
      <xdr:row>92</xdr:row>
      <xdr:rowOff>135255</xdr:rowOff>
    </xdr:from>
    <xdr:to>
      <xdr:col>32</xdr:col>
      <xdr:colOff>562609</xdr:colOff>
      <xdr:row>120</xdr:row>
      <xdr:rowOff>56254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193510" y="23279100"/>
          <a:ext cx="7781290" cy="783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200660</xdr:colOff>
      <xdr:row>169</xdr:row>
      <xdr:rowOff>100965</xdr:rowOff>
    </xdr:from>
    <xdr:to>
      <xdr:col>34</xdr:col>
      <xdr:colOff>115010</xdr:colOff>
      <xdr:row>183</xdr:row>
      <xdr:rowOff>76375</xdr:rowOff>
    </xdr:to>
    <xdr:pic>
      <xdr:nvPicPr>
        <xdr:cNvPr id="14" name="Изображение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8212435" y="42904410"/>
          <a:ext cx="9515475" cy="291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139700</xdr:colOff>
      <xdr:row>183</xdr:row>
      <xdr:rowOff>94615</xdr:rowOff>
    </xdr:from>
    <xdr:to>
      <xdr:col>35</xdr:col>
      <xdr:colOff>145415</xdr:colOff>
      <xdr:row>198</xdr:row>
      <xdr:rowOff>132715</xdr:rowOff>
    </xdr:to>
    <xdr:pic>
      <xdr:nvPicPr>
        <xdr:cNvPr id="10" name="Изображение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151475" y="45841285"/>
          <a:ext cx="10206990" cy="295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19</xdr:col>
      <xdr:colOff>123415</xdr:colOff>
      <xdr:row>199</xdr:row>
      <xdr:rowOff>30186</xdr:rowOff>
    </xdr:from>
    <xdr:to>
      <xdr:col>37</xdr:col>
      <xdr:colOff>19909</xdr:colOff>
      <xdr:row>212</xdr:row>
      <xdr:rowOff>41392</xdr:rowOff>
    </xdr:to>
    <xdr:pic>
      <xdr:nvPicPr>
        <xdr:cNvPr id="11" name="Изображение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8735040" y="48853090"/>
          <a:ext cx="10697845" cy="3112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57785</xdr:colOff>
      <xdr:row>0</xdr:row>
      <xdr:rowOff>635</xdr:rowOff>
    </xdr:from>
    <xdr:to>
      <xdr:col>24</xdr:col>
      <xdr:colOff>57785</xdr:colOff>
      <xdr:row>53</xdr:row>
      <xdr:rowOff>143510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85" y="635"/>
          <a:ext cx="14630400" cy="10239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105410</xdr:colOff>
      <xdr:row>53</xdr:row>
      <xdr:rowOff>38100</xdr:rowOff>
    </xdr:from>
    <xdr:to>
      <xdr:col>6</xdr:col>
      <xdr:colOff>210185</xdr:colOff>
      <xdr:row>86</xdr:row>
      <xdr:rowOff>19050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410" y="10134600"/>
          <a:ext cx="3762375" cy="6267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40</xdr:col>
      <xdr:colOff>438150</xdr:colOff>
      <xdr:row>57</xdr:row>
      <xdr:rowOff>85725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000" y="0"/>
          <a:ext cx="9582150" cy="10944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142875</xdr:colOff>
      <xdr:row>36</xdr:row>
      <xdr:rowOff>19050</xdr:rowOff>
    </xdr:from>
    <xdr:to>
      <xdr:col>40</xdr:col>
      <xdr:colOff>238125</xdr:colOff>
      <xdr:row>86</xdr:row>
      <xdr:rowOff>161925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382875" y="6877050"/>
          <a:ext cx="9239250" cy="9667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38100</xdr:colOff>
      <xdr:row>53</xdr:row>
      <xdr:rowOff>133350</xdr:rowOff>
    </xdr:from>
    <xdr:to>
      <xdr:col>20</xdr:col>
      <xdr:colOff>400050</xdr:colOff>
      <xdr:row>104</xdr:row>
      <xdr:rowOff>171450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695700" y="10229850"/>
          <a:ext cx="8896350" cy="9753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345440</xdr:colOff>
      <xdr:row>59</xdr:row>
      <xdr:rowOff>142240</xdr:rowOff>
    </xdr:from>
    <xdr:to>
      <xdr:col>23</xdr:col>
      <xdr:colOff>38100</xdr:colOff>
      <xdr:row>100</xdr:row>
      <xdr:rowOff>28575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5040" y="11381740"/>
          <a:ext cx="13103860" cy="76968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608965</xdr:colOff>
      <xdr:row>0</xdr:row>
      <xdr:rowOff>57150</xdr:rowOff>
    </xdr:from>
    <xdr:to>
      <xdr:col>20</xdr:col>
      <xdr:colOff>171450</xdr:colOff>
      <xdr:row>39</xdr:row>
      <xdr:rowOff>13970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5365" y="57150"/>
          <a:ext cx="6268085" cy="7386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9525</xdr:colOff>
      <xdr:row>0</xdr:row>
      <xdr:rowOff>9525</xdr:rowOff>
    </xdr:from>
    <xdr:to>
      <xdr:col>10</xdr:col>
      <xdr:colOff>83185</xdr:colOff>
      <xdr:row>34</xdr:row>
      <xdr:rowOff>106045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25" y="9525"/>
          <a:ext cx="6169660" cy="65735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238125</xdr:colOff>
      <xdr:row>0</xdr:row>
      <xdr:rowOff>171450</xdr:rowOff>
    </xdr:from>
    <xdr:to>
      <xdr:col>36</xdr:col>
      <xdr:colOff>518160</xdr:colOff>
      <xdr:row>30</xdr:row>
      <xdr:rowOff>74295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30125" y="171450"/>
          <a:ext cx="10033635" cy="56178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513829</xdr:colOff>
      <xdr:row>33</xdr:row>
      <xdr:rowOff>94476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171315" cy="618998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0</xdr:row>
      <xdr:rowOff>0</xdr:rowOff>
    </xdr:from>
    <xdr:to>
      <xdr:col>17</xdr:col>
      <xdr:colOff>171450</xdr:colOff>
      <xdr:row>44</xdr:row>
      <xdr:rowOff>9525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67200" y="0"/>
          <a:ext cx="6267450" cy="8391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0</xdr:colOff>
      <xdr:row>0</xdr:row>
      <xdr:rowOff>0</xdr:rowOff>
    </xdr:from>
    <xdr:to>
      <xdr:col>28</xdr:col>
      <xdr:colOff>485775</xdr:colOff>
      <xdr:row>26</xdr:row>
      <xdr:rowOff>161925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72800" y="0"/>
          <a:ext cx="6581775" cy="51149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142400</xdr:colOff>
      <xdr:row>13</xdr:row>
      <xdr:rowOff>56857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3799840" cy="23425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209550</xdr:colOff>
      <xdr:row>0</xdr:row>
      <xdr:rowOff>635</xdr:rowOff>
    </xdr:from>
    <xdr:to>
      <xdr:col>38</xdr:col>
      <xdr:colOff>600075</xdr:colOff>
      <xdr:row>52</xdr:row>
      <xdr:rowOff>57785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39950" y="635"/>
          <a:ext cx="8924925" cy="996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209550</xdr:colOff>
      <xdr:row>46</xdr:row>
      <xdr:rowOff>123825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305550" cy="8886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21</xdr:col>
      <xdr:colOff>333375</xdr:colOff>
      <xdr:row>42</xdr:row>
      <xdr:rowOff>47625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190500"/>
          <a:ext cx="6429375" cy="7858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27</xdr:col>
      <xdr:colOff>514985</xdr:colOff>
      <xdr:row>59</xdr:row>
      <xdr:rowOff>24765</xdr:rowOff>
    </xdr:to>
    <xdr:pic>
      <xdr:nvPicPr>
        <xdr:cNvPr id="9" name="Изображение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05600" y="8191500"/>
          <a:ext cx="10268585" cy="30727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314325</xdr:colOff>
      <xdr:row>1</xdr:row>
      <xdr:rowOff>114935</xdr:rowOff>
    </xdr:from>
    <xdr:to>
      <xdr:col>38</xdr:col>
      <xdr:colOff>158115</xdr:colOff>
      <xdr:row>17</xdr:row>
      <xdr:rowOff>19685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15925" y="305435"/>
          <a:ext cx="10206990" cy="2952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209550</xdr:colOff>
      <xdr:row>48</xdr:row>
      <xdr:rowOff>123825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6305550" cy="9267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419100</xdr:colOff>
      <xdr:row>1</xdr:row>
      <xdr:rowOff>95885</xdr:rowOff>
    </xdr:from>
    <xdr:to>
      <xdr:col>21</xdr:col>
      <xdr:colOff>171450</xdr:colOff>
      <xdr:row>32</xdr:row>
      <xdr:rowOff>57785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15100" y="286385"/>
          <a:ext cx="6457950" cy="58674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22</xdr:col>
      <xdr:colOff>323850</xdr:colOff>
      <xdr:row>20</xdr:row>
      <xdr:rowOff>102235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735050" cy="3912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608965</xdr:colOff>
      <xdr:row>0</xdr:row>
      <xdr:rowOff>9525</xdr:rowOff>
    </xdr:from>
    <xdr:to>
      <xdr:col>36</xdr:col>
      <xdr:colOff>263525</xdr:colOff>
      <xdr:row>52</xdr:row>
      <xdr:rowOff>111760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20165" y="9525"/>
          <a:ext cx="8188960" cy="1000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163830</xdr:colOff>
      <xdr:row>0</xdr:row>
      <xdr:rowOff>50165</xdr:rowOff>
    </xdr:from>
    <xdr:to>
      <xdr:col>49</xdr:col>
      <xdr:colOff>220980</xdr:colOff>
      <xdr:row>32</xdr:row>
      <xdr:rowOff>159385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109430" y="50165"/>
          <a:ext cx="7981950" cy="6205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560070</xdr:colOff>
      <xdr:row>4</xdr:row>
      <xdr:rowOff>354330</xdr:rowOff>
    </xdr:from>
    <xdr:to>
      <xdr:col>38</xdr:col>
      <xdr:colOff>283845</xdr:colOff>
      <xdr:row>41</xdr:row>
      <xdr:rowOff>45085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75680" y="1497330"/>
          <a:ext cx="15487650" cy="10092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194310</xdr:colOff>
      <xdr:row>229</xdr:row>
      <xdr:rowOff>31115</xdr:rowOff>
    </xdr:from>
    <xdr:to>
      <xdr:col>37</xdr:col>
      <xdr:colOff>584835</xdr:colOff>
      <xdr:row>267</xdr:row>
      <xdr:rowOff>88265</xdr:rowOff>
    </xdr:to>
    <xdr:pic>
      <xdr:nvPicPr>
        <xdr:cNvPr id="10" name="Изображение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19520" y="54818915"/>
          <a:ext cx="14935200" cy="8248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332105</xdr:colOff>
      <xdr:row>132</xdr:row>
      <xdr:rowOff>290195</xdr:rowOff>
    </xdr:from>
    <xdr:to>
      <xdr:col>33</xdr:col>
      <xdr:colOff>593153</xdr:colOff>
      <xdr:row>163</xdr:row>
      <xdr:rowOff>88486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547715" y="33170495"/>
          <a:ext cx="12976860" cy="7799070"/>
        </a:xfrm>
        <a:prstGeom prst="rect">
          <a:avLst/>
        </a:prstGeom>
      </xdr:spPr>
    </xdr:pic>
    <xdr:clientData/>
  </xdr:twoCellAnchor>
  <xdr:twoCellAnchor editAs="oneCell">
    <xdr:from>
      <xdr:col>18</xdr:col>
      <xdr:colOff>596265</xdr:colOff>
      <xdr:row>169</xdr:row>
      <xdr:rowOff>97155</xdr:rowOff>
    </xdr:from>
    <xdr:to>
      <xdr:col>22</xdr:col>
      <xdr:colOff>123825</xdr:colOff>
      <xdr:row>194</xdr:row>
      <xdr:rowOff>31115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421475" y="42311955"/>
          <a:ext cx="4928235" cy="5458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34290</xdr:colOff>
      <xdr:row>266</xdr:row>
      <xdr:rowOff>183515</xdr:rowOff>
    </xdr:from>
    <xdr:to>
      <xdr:col>26</xdr:col>
      <xdr:colOff>287655</xdr:colOff>
      <xdr:row>296</xdr:row>
      <xdr:rowOff>300990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698075" y="62972315"/>
          <a:ext cx="4253865" cy="6594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1292860</xdr:colOff>
      <xdr:row>342</xdr:row>
      <xdr:rowOff>184150</xdr:rowOff>
    </xdr:from>
    <xdr:to>
      <xdr:col>25</xdr:col>
      <xdr:colOff>273050</xdr:colOff>
      <xdr:row>362</xdr:row>
      <xdr:rowOff>98425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118070" y="79546450"/>
          <a:ext cx="6209665" cy="4295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239395</xdr:colOff>
      <xdr:row>323</xdr:row>
      <xdr:rowOff>59055</xdr:rowOff>
    </xdr:from>
    <xdr:to>
      <xdr:col>34</xdr:col>
      <xdr:colOff>116205</xdr:colOff>
      <xdr:row>346</xdr:row>
      <xdr:rowOff>48260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064605" y="75230355"/>
          <a:ext cx="12592685" cy="5132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450912</xdr:colOff>
      <xdr:row>376</xdr:row>
      <xdr:rowOff>408213</xdr:rowOff>
    </xdr:from>
    <xdr:to>
      <xdr:col>23</xdr:col>
      <xdr:colOff>463369</xdr:colOff>
      <xdr:row>394</xdr:row>
      <xdr:rowOff>231320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310412" y="91562463"/>
          <a:ext cx="6026814" cy="4014107"/>
        </a:xfrm>
        <a:prstGeom prst="rect">
          <a:avLst/>
        </a:prstGeom>
      </xdr:spPr>
    </xdr:pic>
    <xdr:clientData/>
  </xdr:twoCellAnchor>
  <xdr:twoCellAnchor editAs="oneCell">
    <xdr:from>
      <xdr:col>18</xdr:col>
      <xdr:colOff>467689</xdr:colOff>
      <xdr:row>468</xdr:row>
      <xdr:rowOff>163285</xdr:rowOff>
    </xdr:from>
    <xdr:to>
      <xdr:col>24</xdr:col>
      <xdr:colOff>253822</xdr:colOff>
      <xdr:row>485</xdr:row>
      <xdr:rowOff>136071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327189" y="111510535"/>
          <a:ext cx="6412812" cy="3973286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576</xdr:row>
      <xdr:rowOff>0</xdr:rowOff>
    </xdr:from>
    <xdr:to>
      <xdr:col>22</xdr:col>
      <xdr:colOff>141977</xdr:colOff>
      <xdr:row>591</xdr:row>
      <xdr:rowOff>81643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859500" y="135159750"/>
          <a:ext cx="5544013" cy="33201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190500</xdr:colOff>
      <xdr:row>47</xdr:row>
      <xdr:rowOff>76200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76900" cy="9029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328930</xdr:colOff>
      <xdr:row>0</xdr:row>
      <xdr:rowOff>9525</xdr:rowOff>
    </xdr:from>
    <xdr:to>
      <xdr:col>23</xdr:col>
      <xdr:colOff>501650</xdr:colOff>
      <xdr:row>36</xdr:row>
      <xdr:rowOff>57150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44455" y="9525"/>
          <a:ext cx="4439920" cy="6905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0</xdr:row>
      <xdr:rowOff>0</xdr:rowOff>
    </xdr:from>
    <xdr:to>
      <xdr:col>50</xdr:col>
      <xdr:colOff>68301</xdr:colOff>
      <xdr:row>44</xdr:row>
      <xdr:rowOff>86590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11525" y="0"/>
          <a:ext cx="14698345" cy="846836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466725</xdr:colOff>
      <xdr:row>24</xdr:row>
      <xdr:rowOff>180975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124325" cy="4562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21</xdr:col>
      <xdr:colOff>247650</xdr:colOff>
      <xdr:row>46</xdr:row>
      <xdr:rowOff>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0"/>
          <a:ext cx="8172450" cy="876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47625</xdr:colOff>
      <xdr:row>43</xdr:row>
      <xdr:rowOff>19050</xdr:rowOff>
    </xdr:from>
    <xdr:to>
      <xdr:col>21</xdr:col>
      <xdr:colOff>209550</xdr:colOff>
      <xdr:row>94</xdr:row>
      <xdr:rowOff>38100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24425" y="8210550"/>
          <a:ext cx="8086725" cy="9734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304800</xdr:colOff>
      <xdr:row>41</xdr:row>
      <xdr:rowOff>57150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4935200" cy="7867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496570</xdr:colOff>
      <xdr:row>0</xdr:row>
      <xdr:rowOff>635</xdr:rowOff>
    </xdr:from>
    <xdr:to>
      <xdr:col>34</xdr:col>
      <xdr:colOff>153670</xdr:colOff>
      <xdr:row>38</xdr:row>
      <xdr:rowOff>29210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26970" y="635"/>
          <a:ext cx="5753100" cy="7267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18</xdr:col>
      <xdr:colOff>314325</xdr:colOff>
      <xdr:row>28</xdr:row>
      <xdr:rowOff>191135</xdr:rowOff>
    </xdr:from>
    <xdr:to>
      <xdr:col>23</xdr:col>
      <xdr:colOff>257175</xdr:colOff>
      <xdr:row>52</xdr:row>
      <xdr:rowOff>0</xdr:rowOff>
    </xdr:to>
    <xdr:pic>
      <xdr:nvPicPr>
        <xdr:cNvPr id="7" name="Изображение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87125" y="5524500"/>
          <a:ext cx="2990850" cy="4381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0</xdr:colOff>
      <xdr:row>16</xdr:row>
      <xdr:rowOff>0</xdr:rowOff>
    </xdr:from>
    <xdr:to>
      <xdr:col>41</xdr:col>
      <xdr:colOff>295275</xdr:colOff>
      <xdr:row>23</xdr:row>
      <xdr:rowOff>171450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945600" y="3048000"/>
          <a:ext cx="3343275" cy="1504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60325</xdr:colOff>
      <xdr:row>41</xdr:row>
      <xdr:rowOff>67310</xdr:rowOff>
    </xdr:from>
    <xdr:to>
      <xdr:col>8</xdr:col>
      <xdr:colOff>362585</xdr:colOff>
      <xdr:row>87</xdr:row>
      <xdr:rowOff>73025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79525" y="7877810"/>
          <a:ext cx="3959860" cy="87687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20</xdr:col>
      <xdr:colOff>143510</xdr:colOff>
      <xdr:row>27</xdr:row>
      <xdr:rowOff>161925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90500"/>
          <a:ext cx="12325985" cy="5114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152400</xdr:colOff>
      <xdr:row>0</xdr:row>
      <xdr:rowOff>19685</xdr:rowOff>
    </xdr:from>
    <xdr:to>
      <xdr:col>30</xdr:col>
      <xdr:colOff>381000</xdr:colOff>
      <xdr:row>49</xdr:row>
      <xdr:rowOff>133985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44400" y="19685"/>
          <a:ext cx="6324600" cy="944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438150</xdr:colOff>
      <xdr:row>23</xdr:row>
      <xdr:rowOff>142875</xdr:rowOff>
    </xdr:from>
    <xdr:to>
      <xdr:col>17</xdr:col>
      <xdr:colOff>171450</xdr:colOff>
      <xdr:row>58</xdr:row>
      <xdr:rowOff>85725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3750" y="4524375"/>
          <a:ext cx="3390900" cy="66103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635</xdr:rowOff>
    </xdr:from>
    <xdr:to>
      <xdr:col>10</xdr:col>
      <xdr:colOff>462280</xdr:colOff>
      <xdr:row>34</xdr:row>
      <xdr:rowOff>163195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0" y="635"/>
          <a:ext cx="5834380" cy="663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466725</xdr:colOff>
      <xdr:row>35</xdr:row>
      <xdr:rowOff>0</xdr:rowOff>
    </xdr:from>
    <xdr:to>
      <xdr:col>9</xdr:col>
      <xdr:colOff>590550</xdr:colOff>
      <xdr:row>45</xdr:row>
      <xdr:rowOff>137160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6667500"/>
          <a:ext cx="5610225" cy="2042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21</xdr:col>
      <xdr:colOff>238125</xdr:colOff>
      <xdr:row>49</xdr:row>
      <xdr:rowOff>133350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05600" y="0"/>
          <a:ext cx="6334125" cy="9467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22</xdr:col>
      <xdr:colOff>0</xdr:colOff>
      <xdr:row>1</xdr:row>
      <xdr:rowOff>0</xdr:rowOff>
    </xdr:from>
    <xdr:to>
      <xdr:col>27</xdr:col>
      <xdr:colOff>161925</xdr:colOff>
      <xdr:row>35</xdr:row>
      <xdr:rowOff>114300</xdr:rowOff>
    </xdr:to>
    <xdr:pic>
      <xdr:nvPicPr>
        <xdr:cNvPr id="9" name="Изображение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11200" y="190500"/>
          <a:ext cx="3209925" cy="65913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104140</xdr:colOff>
      <xdr:row>0</xdr:row>
      <xdr:rowOff>95885</xdr:rowOff>
    </xdr:from>
    <xdr:to>
      <xdr:col>8</xdr:col>
      <xdr:colOff>551815</xdr:colOff>
      <xdr:row>32</xdr:row>
      <xdr:rowOff>104775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40" y="95885"/>
          <a:ext cx="5324475" cy="6104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133350</xdr:colOff>
      <xdr:row>0</xdr:row>
      <xdr:rowOff>57150</xdr:rowOff>
    </xdr:from>
    <xdr:to>
      <xdr:col>19</xdr:col>
      <xdr:colOff>419100</xdr:colOff>
      <xdr:row>57</xdr:row>
      <xdr:rowOff>47625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19750" y="57150"/>
          <a:ext cx="6381750" cy="10848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20</xdr:col>
      <xdr:colOff>0</xdr:colOff>
      <xdr:row>2</xdr:row>
      <xdr:rowOff>0</xdr:rowOff>
    </xdr:from>
    <xdr:to>
      <xdr:col>25</xdr:col>
      <xdr:colOff>314325</xdr:colOff>
      <xdr:row>20</xdr:row>
      <xdr:rowOff>76200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0" y="381000"/>
          <a:ext cx="3362325" cy="35052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424180</xdr:colOff>
      <xdr:row>0</xdr:row>
      <xdr:rowOff>635</xdr:rowOff>
    </xdr:from>
    <xdr:to>
      <xdr:col>20</xdr:col>
      <xdr:colOff>535940</xdr:colOff>
      <xdr:row>66</xdr:row>
      <xdr:rowOff>9525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00980" y="635"/>
          <a:ext cx="7426960" cy="12581890"/>
        </a:xfrm>
        <a:prstGeom prst="rect">
          <a:avLst/>
        </a:prstGeom>
      </xdr:spPr>
    </xdr:pic>
    <xdr:clientData/>
  </xdr:twoCellAnchor>
  <xdr:twoCellAnchor editAs="oneCell">
    <xdr:from>
      <xdr:col>0</xdr:col>
      <xdr:colOff>72390</xdr:colOff>
      <xdr:row>0</xdr:row>
      <xdr:rowOff>58420</xdr:rowOff>
    </xdr:from>
    <xdr:to>
      <xdr:col>8</xdr:col>
      <xdr:colOff>284480</xdr:colOff>
      <xdr:row>30</xdr:row>
      <xdr:rowOff>76200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90" y="58420"/>
          <a:ext cx="5088890" cy="5732780"/>
        </a:xfrm>
        <a:prstGeom prst="rect">
          <a:avLst/>
        </a:prstGeom>
      </xdr:spPr>
    </xdr:pic>
    <xdr:clientData/>
  </xdr:twoCellAnchor>
  <xdr:twoCellAnchor editAs="oneCell">
    <xdr:from>
      <xdr:col>20</xdr:col>
      <xdr:colOff>552450</xdr:colOff>
      <xdr:row>1</xdr:row>
      <xdr:rowOff>152400</xdr:rowOff>
    </xdr:from>
    <xdr:to>
      <xdr:col>31</xdr:col>
      <xdr:colOff>152400</xdr:colOff>
      <xdr:row>13</xdr:row>
      <xdr:rowOff>76200</xdr:rowOff>
    </xdr:to>
    <xdr:pic>
      <xdr:nvPicPr>
        <xdr:cNvPr id="8" name="Изображение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44450" y="342900"/>
          <a:ext cx="6305550" cy="2209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85725</xdr:colOff>
      <xdr:row>41</xdr:row>
      <xdr:rowOff>19050</xdr:rowOff>
    </xdr:to>
    <xdr:pic>
      <xdr:nvPicPr>
        <xdr:cNvPr id="2" name="Изображение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791325" cy="7829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</xdr:row>
      <xdr:rowOff>0</xdr:rowOff>
    </xdr:from>
    <xdr:to>
      <xdr:col>22</xdr:col>
      <xdr:colOff>352425</xdr:colOff>
      <xdr:row>13</xdr:row>
      <xdr:rowOff>9525</xdr:rowOff>
    </xdr:to>
    <xdr:pic>
      <xdr:nvPicPr>
        <xdr:cNvPr id="3" name="Изображение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190500"/>
          <a:ext cx="6448425" cy="2295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14</xdr:row>
      <xdr:rowOff>0</xdr:rowOff>
    </xdr:from>
    <xdr:to>
      <xdr:col>24</xdr:col>
      <xdr:colOff>266700</xdr:colOff>
      <xdr:row>20</xdr:row>
      <xdr:rowOff>66675</xdr:rowOff>
    </xdr:to>
    <xdr:pic>
      <xdr:nvPicPr>
        <xdr:cNvPr id="4" name="Изображение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15200" y="2667000"/>
          <a:ext cx="7581900" cy="1209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25</xdr:col>
      <xdr:colOff>0</xdr:colOff>
      <xdr:row>0</xdr:row>
      <xdr:rowOff>0</xdr:rowOff>
    </xdr:from>
    <xdr:to>
      <xdr:col>37</xdr:col>
      <xdr:colOff>361950</xdr:colOff>
      <xdr:row>52</xdr:row>
      <xdr:rowOff>57150</xdr:rowOff>
    </xdr:to>
    <xdr:pic>
      <xdr:nvPicPr>
        <xdr:cNvPr id="5" name="Изображение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240000" y="0"/>
          <a:ext cx="7677150" cy="99631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352425</xdr:colOff>
      <xdr:row>44</xdr:row>
      <xdr:rowOff>9525</xdr:rowOff>
    </xdr:from>
    <xdr:to>
      <xdr:col>37</xdr:col>
      <xdr:colOff>161925</xdr:colOff>
      <xdr:row>100</xdr:row>
      <xdr:rowOff>0</xdr:rowOff>
    </xdr:to>
    <xdr:pic>
      <xdr:nvPicPr>
        <xdr:cNvPr id="6" name="Изображение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82825" y="8391525"/>
          <a:ext cx="7734300" cy="106584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topLeftCell="A97" zoomScale="85" zoomScaleNormal="85" workbookViewId="0">
      <selection activeCell="E112" sqref="E1:E1048576"/>
    </sheetView>
  </sheetViews>
  <sheetFormatPr defaultColWidth="9" defaultRowHeight="12.75"/>
  <cols>
    <col min="1" max="1" width="5.140625" style="157" customWidth="1"/>
    <col min="2" max="2" width="15.28515625" style="155" customWidth="1"/>
    <col min="3" max="3" width="23.28515625" style="156" customWidth="1"/>
    <col min="4" max="4" width="20.28515625" style="157" customWidth="1"/>
    <col min="5" max="5" width="56" style="267" customWidth="1"/>
    <col min="6" max="6" width="9" style="272"/>
    <col min="7" max="7" width="10.140625" style="273" hidden="1" customWidth="1"/>
    <col min="8" max="8" width="9" style="273" hidden="1" customWidth="1"/>
    <col min="9" max="9" width="12.140625" style="274" customWidth="1"/>
    <col min="10" max="10" width="12.28515625" style="155" customWidth="1"/>
    <col min="11" max="11" width="15" style="155" customWidth="1"/>
    <col min="12" max="12" width="5.42578125" style="157" customWidth="1"/>
    <col min="13" max="13" width="35.7109375" style="267" customWidth="1"/>
    <col min="14" max="14" width="10.7109375" style="157" customWidth="1"/>
    <col min="15" max="15" width="11.7109375" style="159" customWidth="1"/>
    <col min="16" max="16" width="11.42578125" style="158" customWidth="1"/>
    <col min="17" max="17" width="12.7109375" style="155" customWidth="1"/>
    <col min="18" max="18" width="14" style="155" customWidth="1"/>
    <col min="19" max="16384" width="9" style="155"/>
  </cols>
  <sheetData>
    <row r="1" spans="1:26" s="10" customFormat="1" ht="15">
      <c r="A1" s="22"/>
      <c r="E1" s="266"/>
      <c r="F1" s="265"/>
      <c r="G1" s="265"/>
      <c r="H1" s="265"/>
      <c r="I1" s="271"/>
      <c r="J1" s="265"/>
      <c r="M1" s="266"/>
      <c r="R1" s="180" t="s">
        <v>537</v>
      </c>
    </row>
    <row r="2" spans="1:26" s="10" customFormat="1" ht="15">
      <c r="A2" s="22"/>
      <c r="E2" s="266"/>
      <c r="F2" s="265"/>
      <c r="G2" s="265"/>
      <c r="H2" s="265"/>
      <c r="I2" s="271"/>
      <c r="J2" s="265"/>
      <c r="M2" s="266"/>
      <c r="R2" s="180" t="s">
        <v>538</v>
      </c>
    </row>
    <row r="3" spans="1:26" s="10" customFormat="1" ht="18.75">
      <c r="A3" s="310" t="s">
        <v>539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  <c r="N3" s="310"/>
      <c r="O3" s="310"/>
      <c r="P3" s="310"/>
      <c r="Q3" s="310"/>
      <c r="R3" s="310"/>
    </row>
    <row r="4" spans="1:26" s="10" customFormat="1" ht="18.75">
      <c r="A4" s="309" t="s">
        <v>541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</row>
    <row r="5" spans="1:26" s="10" customFormat="1" ht="15">
      <c r="A5" s="22"/>
      <c r="E5" s="266"/>
      <c r="F5" s="265"/>
      <c r="G5" s="265"/>
      <c r="H5" s="265"/>
      <c r="I5" s="271"/>
      <c r="J5" s="265"/>
      <c r="M5" s="266"/>
    </row>
    <row r="6" spans="1:26" s="10" customFormat="1" ht="24.75" customHeight="1">
      <c r="A6" s="308" t="s">
        <v>540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</row>
    <row r="7" spans="1:26" s="10" customFormat="1" ht="15">
      <c r="A7" s="22"/>
      <c r="E7" s="266"/>
      <c r="F7" s="265"/>
      <c r="G7" s="265"/>
      <c r="H7" s="265"/>
      <c r="I7" s="271"/>
      <c r="J7" s="265"/>
      <c r="M7" s="266"/>
    </row>
    <row r="9" spans="1:26" ht="38.25">
      <c r="A9" s="160" t="s">
        <v>1</v>
      </c>
      <c r="B9" s="160" t="s">
        <v>2</v>
      </c>
      <c r="C9" s="160" t="s">
        <v>3</v>
      </c>
      <c r="D9" s="160" t="s">
        <v>4</v>
      </c>
      <c r="E9" s="268" t="s">
        <v>5</v>
      </c>
      <c r="F9" s="268" t="s">
        <v>6</v>
      </c>
      <c r="G9" s="275" t="s">
        <v>7</v>
      </c>
      <c r="H9" s="275" t="s">
        <v>8</v>
      </c>
      <c r="I9" s="275" t="s">
        <v>9</v>
      </c>
      <c r="J9" s="160" t="s">
        <v>10</v>
      </c>
      <c r="K9" s="160" t="s">
        <v>11</v>
      </c>
      <c r="L9" s="160" t="s">
        <v>1</v>
      </c>
      <c r="M9" s="268" t="s">
        <v>12</v>
      </c>
      <c r="N9" s="160" t="s">
        <v>13</v>
      </c>
      <c r="O9" s="161" t="s">
        <v>14</v>
      </c>
      <c r="P9" s="161" t="s">
        <v>15</v>
      </c>
      <c r="Q9" s="160" t="s">
        <v>16</v>
      </c>
      <c r="R9" s="160" t="s">
        <v>17</v>
      </c>
      <c r="T9" s="185"/>
      <c r="Z9" s="186"/>
    </row>
    <row r="10" spans="1:26" ht="18.75">
      <c r="A10" s="164"/>
      <c r="B10" s="162"/>
      <c r="C10" s="163"/>
      <c r="D10" s="164"/>
      <c r="E10" s="269" t="s">
        <v>20</v>
      </c>
      <c r="F10" s="276"/>
      <c r="G10" s="277"/>
      <c r="H10" s="277"/>
      <c r="I10" s="278"/>
      <c r="J10" s="162"/>
      <c r="K10" s="165">
        <f>SUM(K11:K68)</f>
        <v>0</v>
      </c>
      <c r="L10" s="164"/>
      <c r="M10" s="269"/>
      <c r="N10" s="164"/>
      <c r="O10" s="166"/>
      <c r="P10" s="165"/>
      <c r="Q10" s="162"/>
      <c r="R10" s="165">
        <f>SUM(R11:R68)</f>
        <v>0</v>
      </c>
      <c r="Z10" s="186"/>
    </row>
    <row r="11" spans="1:26" s="184" customFormat="1" ht="25.5">
      <c r="A11" s="305">
        <v>1</v>
      </c>
      <c r="B11" s="315" t="s">
        <v>22</v>
      </c>
      <c r="C11" s="318" t="s">
        <v>23</v>
      </c>
      <c r="D11" s="325" t="s">
        <v>24</v>
      </c>
      <c r="E11" s="311" t="s">
        <v>25</v>
      </c>
      <c r="F11" s="334" t="s">
        <v>26</v>
      </c>
      <c r="G11" s="338">
        <v>22.4</v>
      </c>
      <c r="H11" s="242"/>
      <c r="I11" s="338">
        <v>22.4</v>
      </c>
      <c r="J11" s="313"/>
      <c r="K11" s="313">
        <f>I11*J11</f>
        <v>0</v>
      </c>
      <c r="L11" s="260">
        <v>1</v>
      </c>
      <c r="M11" s="290" t="s">
        <v>27</v>
      </c>
      <c r="N11" s="260" t="s">
        <v>28</v>
      </c>
      <c r="O11" s="289">
        <v>1.05</v>
      </c>
      <c r="P11" s="209">
        <f>I11*0.25*O11</f>
        <v>5.88</v>
      </c>
      <c r="Q11" s="209"/>
      <c r="R11" s="209">
        <f>P11*Q11</f>
        <v>0</v>
      </c>
    </row>
    <row r="12" spans="1:26" s="184" customFormat="1">
      <c r="A12" s="306"/>
      <c r="B12" s="316"/>
      <c r="C12" s="319"/>
      <c r="D12" s="326"/>
      <c r="E12" s="312"/>
      <c r="F12" s="335"/>
      <c r="G12" s="339"/>
      <c r="H12" s="242"/>
      <c r="I12" s="339"/>
      <c r="J12" s="314"/>
      <c r="K12" s="314"/>
      <c r="L12" s="260">
        <v>2</v>
      </c>
      <c r="M12" s="291" t="s">
        <v>29</v>
      </c>
      <c r="N12" s="260" t="s">
        <v>30</v>
      </c>
      <c r="O12" s="289">
        <v>9</v>
      </c>
      <c r="P12" s="209">
        <f>ROUND(I11*O12,0.1)</f>
        <v>202</v>
      </c>
      <c r="Q12" s="209"/>
      <c r="R12" s="209">
        <f t="shared" ref="R12:R65" si="0">P12*Q12</f>
        <v>0</v>
      </c>
    </row>
    <row r="13" spans="1:26" s="184" customFormat="1" ht="24.75" customHeight="1">
      <c r="A13" s="305">
        <v>2</v>
      </c>
      <c r="B13" s="316"/>
      <c r="C13" s="319"/>
      <c r="D13" s="326"/>
      <c r="E13" s="311" t="s">
        <v>31</v>
      </c>
      <c r="F13" s="334" t="s">
        <v>26</v>
      </c>
      <c r="G13" s="338">
        <v>100.3</v>
      </c>
      <c r="H13" s="242"/>
      <c r="I13" s="338">
        <v>100.3</v>
      </c>
      <c r="J13" s="313"/>
      <c r="K13" s="313">
        <f>I13*J13</f>
        <v>0</v>
      </c>
      <c r="L13" s="260">
        <v>3</v>
      </c>
      <c r="M13" s="290" t="s">
        <v>32</v>
      </c>
      <c r="N13" s="260" t="s">
        <v>28</v>
      </c>
      <c r="O13" s="289">
        <v>1.05</v>
      </c>
      <c r="P13" s="209">
        <f>I13*0.05*O13</f>
        <v>5.2657500000000006</v>
      </c>
      <c r="Q13" s="209"/>
      <c r="R13" s="209">
        <f t="shared" si="0"/>
        <v>0</v>
      </c>
    </row>
    <row r="14" spans="1:26" s="184" customFormat="1">
      <c r="A14" s="306"/>
      <c r="B14" s="316"/>
      <c r="C14" s="319"/>
      <c r="D14" s="326"/>
      <c r="E14" s="312"/>
      <c r="F14" s="335"/>
      <c r="G14" s="339"/>
      <c r="H14" s="242"/>
      <c r="I14" s="339"/>
      <c r="J14" s="314"/>
      <c r="K14" s="314"/>
      <c r="L14" s="260">
        <v>4</v>
      </c>
      <c r="M14" s="291" t="s">
        <v>33</v>
      </c>
      <c r="N14" s="260" t="s">
        <v>30</v>
      </c>
      <c r="O14" s="289">
        <v>5</v>
      </c>
      <c r="P14" s="209">
        <f>ROUND(I13*O14,0.1)</f>
        <v>502</v>
      </c>
      <c r="Q14" s="209"/>
      <c r="R14" s="209">
        <f t="shared" si="0"/>
        <v>0</v>
      </c>
    </row>
    <row r="15" spans="1:26" s="184" customFormat="1" ht="25.5">
      <c r="A15" s="305">
        <v>3</v>
      </c>
      <c r="B15" s="316"/>
      <c r="C15" s="319"/>
      <c r="D15" s="326"/>
      <c r="E15" s="311" t="s">
        <v>34</v>
      </c>
      <c r="F15" s="334" t="s">
        <v>26</v>
      </c>
      <c r="G15" s="338">
        <v>120</v>
      </c>
      <c r="H15" s="242"/>
      <c r="I15" s="338">
        <f>I11+I13</f>
        <v>122.69999999999999</v>
      </c>
      <c r="J15" s="313"/>
      <c r="K15" s="313">
        <f>I15*J15</f>
        <v>0</v>
      </c>
      <c r="L15" s="260">
        <v>5</v>
      </c>
      <c r="M15" s="290" t="s">
        <v>546</v>
      </c>
      <c r="N15" s="260" t="s">
        <v>36</v>
      </c>
      <c r="O15" s="264">
        <v>30</v>
      </c>
      <c r="P15" s="209">
        <f t="shared" ref="P15:P19" si="1">I15*O15</f>
        <v>3680.9999999999995</v>
      </c>
      <c r="Q15" s="209"/>
      <c r="R15" s="209">
        <f t="shared" si="0"/>
        <v>0</v>
      </c>
    </row>
    <row r="16" spans="1:26" s="184" customFormat="1">
      <c r="A16" s="306"/>
      <c r="B16" s="316"/>
      <c r="C16" s="319"/>
      <c r="D16" s="327"/>
      <c r="E16" s="312"/>
      <c r="F16" s="335"/>
      <c r="G16" s="339"/>
      <c r="H16" s="242"/>
      <c r="I16" s="339"/>
      <c r="J16" s="314"/>
      <c r="K16" s="314"/>
      <c r="L16" s="260">
        <v>6</v>
      </c>
      <c r="M16" s="290" t="s">
        <v>547</v>
      </c>
      <c r="N16" s="260" t="s">
        <v>26</v>
      </c>
      <c r="O16" s="289">
        <v>1.03</v>
      </c>
      <c r="P16" s="209">
        <f>I15*O16</f>
        <v>126.38099999999999</v>
      </c>
      <c r="Q16" s="209"/>
      <c r="R16" s="209">
        <f t="shared" si="0"/>
        <v>0</v>
      </c>
    </row>
    <row r="17" spans="1:18" s="184" customFormat="1" ht="25.5">
      <c r="A17" s="305">
        <v>4</v>
      </c>
      <c r="B17" s="316"/>
      <c r="C17" s="319"/>
      <c r="D17" s="307" t="s">
        <v>38</v>
      </c>
      <c r="E17" s="329" t="s">
        <v>39</v>
      </c>
      <c r="F17" s="334" t="s">
        <v>26</v>
      </c>
      <c r="G17" s="303"/>
      <c r="H17" s="303"/>
      <c r="I17" s="338">
        <v>169.3</v>
      </c>
      <c r="J17" s="313"/>
      <c r="K17" s="313">
        <f>I17*J17</f>
        <v>0</v>
      </c>
      <c r="L17" s="260">
        <v>7</v>
      </c>
      <c r="M17" s="290" t="s">
        <v>40</v>
      </c>
      <c r="N17" s="260" t="s">
        <v>28</v>
      </c>
      <c r="O17" s="289">
        <v>1.05</v>
      </c>
      <c r="P17" s="209">
        <f>I17*0.1*O17</f>
        <v>17.776500000000006</v>
      </c>
      <c r="Q17" s="209"/>
      <c r="R17" s="209">
        <f t="shared" si="0"/>
        <v>0</v>
      </c>
    </row>
    <row r="18" spans="1:18" s="184" customFormat="1">
      <c r="A18" s="306"/>
      <c r="B18" s="316"/>
      <c r="C18" s="319"/>
      <c r="D18" s="307"/>
      <c r="E18" s="330"/>
      <c r="F18" s="336"/>
      <c r="G18" s="303"/>
      <c r="H18" s="303"/>
      <c r="I18" s="338"/>
      <c r="J18" s="342"/>
      <c r="K18" s="342"/>
      <c r="L18" s="260">
        <v>8</v>
      </c>
      <c r="M18" s="291" t="s">
        <v>41</v>
      </c>
      <c r="N18" s="260" t="s">
        <v>30</v>
      </c>
      <c r="O18" s="289">
        <v>5</v>
      </c>
      <c r="P18" s="209">
        <f>ROUND(I17*O18,0.1)</f>
        <v>847</v>
      </c>
      <c r="Q18" s="209"/>
      <c r="R18" s="209">
        <f t="shared" si="0"/>
        <v>0</v>
      </c>
    </row>
    <row r="19" spans="1:18" s="184" customFormat="1" ht="25.5" customHeight="1">
      <c r="A19" s="305">
        <v>5</v>
      </c>
      <c r="B19" s="316"/>
      <c r="C19" s="319"/>
      <c r="D19" s="307"/>
      <c r="E19" s="329" t="s">
        <v>42</v>
      </c>
      <c r="F19" s="334" t="s">
        <v>26</v>
      </c>
      <c r="G19" s="338">
        <v>50</v>
      </c>
      <c r="H19" s="338">
        <v>169.3</v>
      </c>
      <c r="I19" s="338">
        <v>169.3</v>
      </c>
      <c r="J19" s="313"/>
      <c r="K19" s="313">
        <f>I19*J19</f>
        <v>0</v>
      </c>
      <c r="L19" s="260">
        <v>9</v>
      </c>
      <c r="M19" s="290" t="s">
        <v>546</v>
      </c>
      <c r="N19" s="260" t="s">
        <v>36</v>
      </c>
      <c r="O19" s="264">
        <v>30</v>
      </c>
      <c r="P19" s="209">
        <f t="shared" si="1"/>
        <v>5079</v>
      </c>
      <c r="Q19" s="209"/>
      <c r="R19" s="209">
        <f t="shared" si="0"/>
        <v>0</v>
      </c>
    </row>
    <row r="20" spans="1:18" s="184" customFormat="1">
      <c r="A20" s="306"/>
      <c r="B20" s="317"/>
      <c r="C20" s="320"/>
      <c r="D20" s="306"/>
      <c r="E20" s="330"/>
      <c r="F20" s="335"/>
      <c r="G20" s="339"/>
      <c r="H20" s="339"/>
      <c r="I20" s="339"/>
      <c r="J20" s="314"/>
      <c r="K20" s="342"/>
      <c r="L20" s="260">
        <v>10</v>
      </c>
      <c r="M20" s="290" t="s">
        <v>547</v>
      </c>
      <c r="N20" s="260" t="s">
        <v>26</v>
      </c>
      <c r="O20" s="289">
        <v>1.03</v>
      </c>
      <c r="P20" s="209">
        <f>I19*O20</f>
        <v>174.37900000000002</v>
      </c>
      <c r="Q20" s="209"/>
      <c r="R20" s="209">
        <f t="shared" si="0"/>
        <v>0</v>
      </c>
    </row>
    <row r="21" spans="1:18" s="184" customFormat="1" ht="25.5">
      <c r="A21" s="305">
        <v>6</v>
      </c>
      <c r="B21" s="305" t="s">
        <v>43</v>
      </c>
      <c r="C21" s="315" t="s">
        <v>44</v>
      </c>
      <c r="D21" s="325" t="s">
        <v>24</v>
      </c>
      <c r="E21" s="311" t="s">
        <v>45</v>
      </c>
      <c r="F21" s="334" t="s">
        <v>26</v>
      </c>
      <c r="G21" s="338">
        <v>104</v>
      </c>
      <c r="H21" s="338">
        <v>83.2</v>
      </c>
      <c r="I21" s="338">
        <v>83.2</v>
      </c>
      <c r="J21" s="313"/>
      <c r="K21" s="313">
        <f>I21*J21</f>
        <v>0</v>
      </c>
      <c r="L21" s="260">
        <v>11</v>
      </c>
      <c r="M21" s="290" t="s">
        <v>40</v>
      </c>
      <c r="N21" s="260" t="s">
        <v>28</v>
      </c>
      <c r="O21" s="289">
        <v>1.05</v>
      </c>
      <c r="P21" s="209">
        <f>I21*0.1*O21</f>
        <v>8.7360000000000007</v>
      </c>
      <c r="Q21" s="209"/>
      <c r="R21" s="209">
        <f t="shared" si="0"/>
        <v>0</v>
      </c>
    </row>
    <row r="22" spans="1:18" s="184" customFormat="1">
      <c r="A22" s="306"/>
      <c r="B22" s="307"/>
      <c r="C22" s="316"/>
      <c r="D22" s="326"/>
      <c r="E22" s="312"/>
      <c r="F22" s="335"/>
      <c r="G22" s="339"/>
      <c r="H22" s="339"/>
      <c r="I22" s="339"/>
      <c r="J22" s="314"/>
      <c r="K22" s="314"/>
      <c r="L22" s="260">
        <v>12</v>
      </c>
      <c r="M22" s="291" t="s">
        <v>41</v>
      </c>
      <c r="N22" s="260" t="s">
        <v>30</v>
      </c>
      <c r="O22" s="289">
        <v>5</v>
      </c>
      <c r="P22" s="209">
        <f>ROUND(I21*O22,0.1)</f>
        <v>416</v>
      </c>
      <c r="Q22" s="209"/>
      <c r="R22" s="209">
        <f t="shared" si="0"/>
        <v>0</v>
      </c>
    </row>
    <row r="23" spans="1:18" s="184" customFormat="1" ht="25.5">
      <c r="A23" s="305">
        <v>7</v>
      </c>
      <c r="B23" s="307"/>
      <c r="C23" s="316"/>
      <c r="D23" s="326"/>
      <c r="E23" s="311" t="s">
        <v>34</v>
      </c>
      <c r="F23" s="334" t="s">
        <v>26</v>
      </c>
      <c r="G23" s="338">
        <v>104</v>
      </c>
      <c r="H23" s="338">
        <v>83.2</v>
      </c>
      <c r="I23" s="338">
        <v>83.2</v>
      </c>
      <c r="J23" s="313"/>
      <c r="K23" s="313">
        <f>I23*J23</f>
        <v>0</v>
      </c>
      <c r="L23" s="260">
        <v>13</v>
      </c>
      <c r="M23" s="290" t="s">
        <v>546</v>
      </c>
      <c r="N23" s="260" t="s">
        <v>36</v>
      </c>
      <c r="O23" s="264">
        <v>30</v>
      </c>
      <c r="P23" s="209">
        <f t="shared" ref="P23" si="2">I23*O23</f>
        <v>2496</v>
      </c>
      <c r="Q23" s="209"/>
      <c r="R23" s="209">
        <f t="shared" si="0"/>
        <v>0</v>
      </c>
    </row>
    <row r="24" spans="1:18" s="184" customFormat="1">
      <c r="A24" s="306"/>
      <c r="B24" s="307"/>
      <c r="C24" s="316"/>
      <c r="D24" s="327"/>
      <c r="E24" s="312"/>
      <c r="F24" s="335"/>
      <c r="G24" s="339"/>
      <c r="H24" s="339"/>
      <c r="I24" s="339"/>
      <c r="J24" s="314"/>
      <c r="K24" s="314"/>
      <c r="L24" s="260">
        <v>14</v>
      </c>
      <c r="M24" s="290" t="s">
        <v>547</v>
      </c>
      <c r="N24" s="260" t="s">
        <v>26</v>
      </c>
      <c r="O24" s="289">
        <v>1.03</v>
      </c>
      <c r="P24" s="209">
        <f>I23*O24</f>
        <v>85.696000000000012</v>
      </c>
      <c r="Q24" s="209"/>
      <c r="R24" s="209">
        <f t="shared" si="0"/>
        <v>0</v>
      </c>
    </row>
    <row r="25" spans="1:18" s="184" customFormat="1" ht="25.5">
      <c r="A25" s="305">
        <v>8</v>
      </c>
      <c r="B25" s="307"/>
      <c r="C25" s="316"/>
      <c r="D25" s="307" t="s">
        <v>38</v>
      </c>
      <c r="E25" s="311" t="s">
        <v>46</v>
      </c>
      <c r="F25" s="334" t="s">
        <v>26</v>
      </c>
      <c r="G25" s="338">
        <v>32.799999999999997</v>
      </c>
      <c r="H25" s="338">
        <v>17.100000000000001</v>
      </c>
      <c r="I25" s="338">
        <v>17.100000000000001</v>
      </c>
      <c r="J25" s="313"/>
      <c r="K25" s="313">
        <f>I25*J25</f>
        <v>0</v>
      </c>
      <c r="L25" s="260">
        <v>15</v>
      </c>
      <c r="M25" s="290" t="s">
        <v>40</v>
      </c>
      <c r="N25" s="260" t="s">
        <v>28</v>
      </c>
      <c r="O25" s="289">
        <v>1.05</v>
      </c>
      <c r="P25" s="209">
        <f>I25*0.1*O25</f>
        <v>1.7955000000000003</v>
      </c>
      <c r="Q25" s="209"/>
      <c r="R25" s="209">
        <f t="shared" si="0"/>
        <v>0</v>
      </c>
    </row>
    <row r="26" spans="1:18" s="184" customFormat="1">
      <c r="A26" s="306"/>
      <c r="B26" s="307"/>
      <c r="C26" s="316"/>
      <c r="D26" s="307"/>
      <c r="E26" s="312"/>
      <c r="F26" s="335"/>
      <c r="G26" s="339"/>
      <c r="H26" s="339"/>
      <c r="I26" s="339"/>
      <c r="J26" s="314"/>
      <c r="K26" s="314"/>
      <c r="L26" s="260">
        <v>16</v>
      </c>
      <c r="M26" s="291" t="s">
        <v>41</v>
      </c>
      <c r="N26" s="260" t="s">
        <v>30</v>
      </c>
      <c r="O26" s="289">
        <v>5</v>
      </c>
      <c r="P26" s="209">
        <f>ROUND(I25*O26,0.1)</f>
        <v>86</v>
      </c>
      <c r="Q26" s="209"/>
      <c r="R26" s="209">
        <f t="shared" si="0"/>
        <v>0</v>
      </c>
    </row>
    <row r="27" spans="1:18" s="184" customFormat="1" ht="25.5">
      <c r="A27" s="305">
        <v>9</v>
      </c>
      <c r="B27" s="307"/>
      <c r="C27" s="316"/>
      <c r="D27" s="307"/>
      <c r="E27" s="311" t="s">
        <v>47</v>
      </c>
      <c r="F27" s="334" t="s">
        <v>26</v>
      </c>
      <c r="G27" s="338">
        <v>32.799999999999997</v>
      </c>
      <c r="H27" s="338">
        <v>17.100000000000001</v>
      </c>
      <c r="I27" s="338">
        <v>17.100000000000001</v>
      </c>
      <c r="J27" s="313"/>
      <c r="K27" s="313">
        <f>I27*J27</f>
        <v>0</v>
      </c>
      <c r="L27" s="260">
        <v>17</v>
      </c>
      <c r="M27" s="290" t="s">
        <v>546</v>
      </c>
      <c r="N27" s="260" t="s">
        <v>36</v>
      </c>
      <c r="O27" s="264">
        <v>30</v>
      </c>
      <c r="P27" s="209">
        <f>I27*O27</f>
        <v>513</v>
      </c>
      <c r="Q27" s="209"/>
      <c r="R27" s="209">
        <f t="shared" si="0"/>
        <v>0</v>
      </c>
    </row>
    <row r="28" spans="1:18" s="184" customFormat="1">
      <c r="A28" s="306"/>
      <c r="B28" s="306"/>
      <c r="C28" s="317"/>
      <c r="D28" s="306"/>
      <c r="E28" s="312"/>
      <c r="F28" s="335"/>
      <c r="G28" s="339"/>
      <c r="H28" s="339"/>
      <c r="I28" s="339"/>
      <c r="J28" s="314"/>
      <c r="K28" s="314"/>
      <c r="L28" s="260">
        <v>18</v>
      </c>
      <c r="M28" s="290" t="s">
        <v>547</v>
      </c>
      <c r="N28" s="260" t="s">
        <v>26</v>
      </c>
      <c r="O28" s="289">
        <v>1.03</v>
      </c>
      <c r="P28" s="209">
        <f>I27*O28</f>
        <v>17.613000000000003</v>
      </c>
      <c r="Q28" s="209"/>
      <c r="R28" s="209">
        <f t="shared" si="0"/>
        <v>0</v>
      </c>
    </row>
    <row r="29" spans="1:18" s="184" customFormat="1" ht="25.5">
      <c r="A29" s="305">
        <v>10</v>
      </c>
      <c r="B29" s="305" t="s">
        <v>48</v>
      </c>
      <c r="C29" s="318" t="s">
        <v>49</v>
      </c>
      <c r="D29" s="325" t="s">
        <v>24</v>
      </c>
      <c r="E29" s="311" t="s">
        <v>25</v>
      </c>
      <c r="F29" s="334" t="s">
        <v>26</v>
      </c>
      <c r="G29" s="334">
        <v>25.7</v>
      </c>
      <c r="H29" s="338"/>
      <c r="I29" s="338">
        <v>25.7</v>
      </c>
      <c r="J29" s="313"/>
      <c r="K29" s="313">
        <f>I29*J29</f>
        <v>0</v>
      </c>
      <c r="L29" s="260">
        <v>19</v>
      </c>
      <c r="M29" s="290" t="s">
        <v>27</v>
      </c>
      <c r="N29" s="260" t="s">
        <v>28</v>
      </c>
      <c r="O29" s="289">
        <v>1.05</v>
      </c>
      <c r="P29" s="209">
        <f>I29*0.25*O29</f>
        <v>6.7462499999999999</v>
      </c>
      <c r="Q29" s="209"/>
      <c r="R29" s="209">
        <f t="shared" si="0"/>
        <v>0</v>
      </c>
    </row>
    <row r="30" spans="1:18" s="184" customFormat="1">
      <c r="A30" s="306"/>
      <c r="B30" s="307"/>
      <c r="C30" s="319"/>
      <c r="D30" s="326"/>
      <c r="E30" s="312"/>
      <c r="F30" s="335"/>
      <c r="G30" s="335"/>
      <c r="H30" s="339"/>
      <c r="I30" s="339"/>
      <c r="J30" s="314"/>
      <c r="K30" s="314"/>
      <c r="L30" s="260">
        <v>20</v>
      </c>
      <c r="M30" s="291" t="s">
        <v>29</v>
      </c>
      <c r="N30" s="260" t="s">
        <v>30</v>
      </c>
      <c r="O30" s="289">
        <v>9</v>
      </c>
      <c r="P30" s="209">
        <f>ROUND(I29*O30,0.1)</f>
        <v>231</v>
      </c>
      <c r="Q30" s="209"/>
      <c r="R30" s="209">
        <f t="shared" si="0"/>
        <v>0</v>
      </c>
    </row>
    <row r="31" spans="1:18" s="184" customFormat="1" ht="25.5">
      <c r="A31" s="305">
        <v>11</v>
      </c>
      <c r="B31" s="307"/>
      <c r="C31" s="319"/>
      <c r="D31" s="326"/>
      <c r="E31" s="311" t="s">
        <v>34</v>
      </c>
      <c r="F31" s="334" t="s">
        <v>26</v>
      </c>
      <c r="G31" s="334">
        <v>25.7</v>
      </c>
      <c r="H31" s="338"/>
      <c r="I31" s="338">
        <v>25.7</v>
      </c>
      <c r="J31" s="313"/>
      <c r="K31" s="313">
        <f>I31*J31</f>
        <v>0</v>
      </c>
      <c r="L31" s="260">
        <v>21</v>
      </c>
      <c r="M31" s="290" t="s">
        <v>546</v>
      </c>
      <c r="N31" s="260" t="s">
        <v>36</v>
      </c>
      <c r="O31" s="264">
        <v>30</v>
      </c>
      <c r="P31" s="209">
        <f>I31*O31</f>
        <v>771</v>
      </c>
      <c r="Q31" s="209"/>
      <c r="R31" s="209">
        <f t="shared" si="0"/>
        <v>0</v>
      </c>
    </row>
    <row r="32" spans="1:18" s="184" customFormat="1">
      <c r="A32" s="306"/>
      <c r="B32" s="307"/>
      <c r="C32" s="319"/>
      <c r="D32" s="327"/>
      <c r="E32" s="312"/>
      <c r="F32" s="335"/>
      <c r="G32" s="335"/>
      <c r="H32" s="339"/>
      <c r="I32" s="339"/>
      <c r="J32" s="314"/>
      <c r="K32" s="314"/>
      <c r="L32" s="260">
        <v>22</v>
      </c>
      <c r="M32" s="290" t="s">
        <v>547</v>
      </c>
      <c r="N32" s="260" t="s">
        <v>26</v>
      </c>
      <c r="O32" s="289">
        <v>1.03</v>
      </c>
      <c r="P32" s="209">
        <f>I31*O32</f>
        <v>26.471</v>
      </c>
      <c r="Q32" s="209"/>
      <c r="R32" s="209">
        <f t="shared" si="0"/>
        <v>0</v>
      </c>
    </row>
    <row r="33" spans="1:18" s="184" customFormat="1" ht="25.5">
      <c r="A33" s="305">
        <v>12</v>
      </c>
      <c r="B33" s="307"/>
      <c r="C33" s="319"/>
      <c r="D33" s="305" t="s">
        <v>38</v>
      </c>
      <c r="E33" s="311" t="s">
        <v>45</v>
      </c>
      <c r="F33" s="334" t="s">
        <v>26</v>
      </c>
      <c r="G33" s="334">
        <v>112.1</v>
      </c>
      <c r="H33" s="338"/>
      <c r="I33" s="338">
        <v>112.1</v>
      </c>
      <c r="J33" s="313"/>
      <c r="K33" s="313">
        <f>I33*J33</f>
        <v>0</v>
      </c>
      <c r="L33" s="260">
        <v>23</v>
      </c>
      <c r="M33" s="290" t="s">
        <v>40</v>
      </c>
      <c r="N33" s="260" t="s">
        <v>28</v>
      </c>
      <c r="O33" s="289">
        <v>1.05</v>
      </c>
      <c r="P33" s="209">
        <f>I33*0.1*O33</f>
        <v>11.770500000000002</v>
      </c>
      <c r="Q33" s="209"/>
      <c r="R33" s="209">
        <f t="shared" si="0"/>
        <v>0</v>
      </c>
    </row>
    <row r="34" spans="1:18" s="184" customFormat="1" ht="15" customHeight="1">
      <c r="A34" s="306"/>
      <c r="B34" s="307"/>
      <c r="C34" s="319"/>
      <c r="D34" s="307"/>
      <c r="E34" s="312"/>
      <c r="F34" s="335"/>
      <c r="G34" s="335"/>
      <c r="H34" s="339"/>
      <c r="I34" s="339"/>
      <c r="J34" s="314"/>
      <c r="K34" s="314"/>
      <c r="L34" s="260">
        <v>24</v>
      </c>
      <c r="M34" s="291" t="s">
        <v>41</v>
      </c>
      <c r="N34" s="260" t="s">
        <v>30</v>
      </c>
      <c r="O34" s="289">
        <v>5</v>
      </c>
      <c r="P34" s="209">
        <f>ROUND(I33*O34,0.1)</f>
        <v>561</v>
      </c>
      <c r="Q34" s="209"/>
      <c r="R34" s="209">
        <f t="shared" si="0"/>
        <v>0</v>
      </c>
    </row>
    <row r="35" spans="1:18" s="184" customFormat="1" ht="25.5" customHeight="1">
      <c r="A35" s="305">
        <v>13</v>
      </c>
      <c r="B35" s="307"/>
      <c r="C35" s="319"/>
      <c r="D35" s="307"/>
      <c r="E35" s="329" t="s">
        <v>50</v>
      </c>
      <c r="F35" s="334" t="s">
        <v>26</v>
      </c>
      <c r="G35" s="334">
        <v>112.1</v>
      </c>
      <c r="H35" s="338"/>
      <c r="I35" s="338">
        <v>112.1</v>
      </c>
      <c r="J35" s="313"/>
      <c r="K35" s="313">
        <f>I35*J35</f>
        <v>0</v>
      </c>
      <c r="L35" s="260">
        <v>25</v>
      </c>
      <c r="M35" s="290" t="s">
        <v>546</v>
      </c>
      <c r="N35" s="260" t="s">
        <v>36</v>
      </c>
      <c r="O35" s="264">
        <v>30</v>
      </c>
      <c r="P35" s="209">
        <f>I35*O35</f>
        <v>3363</v>
      </c>
      <c r="Q35" s="209"/>
      <c r="R35" s="209">
        <f t="shared" si="0"/>
        <v>0</v>
      </c>
    </row>
    <row r="36" spans="1:18" s="184" customFormat="1">
      <c r="A36" s="306"/>
      <c r="B36" s="306"/>
      <c r="C36" s="320"/>
      <c r="D36" s="306"/>
      <c r="E36" s="330"/>
      <c r="F36" s="335"/>
      <c r="G36" s="335"/>
      <c r="H36" s="339"/>
      <c r="I36" s="339"/>
      <c r="J36" s="314"/>
      <c r="K36" s="314"/>
      <c r="L36" s="260">
        <v>26</v>
      </c>
      <c r="M36" s="290" t="s">
        <v>547</v>
      </c>
      <c r="N36" s="260" t="s">
        <v>26</v>
      </c>
      <c r="O36" s="289">
        <v>1.03</v>
      </c>
      <c r="P36" s="209">
        <f>I35*O36</f>
        <v>115.46299999999999</v>
      </c>
      <c r="Q36" s="209"/>
      <c r="R36" s="209">
        <f t="shared" si="0"/>
        <v>0</v>
      </c>
    </row>
    <row r="37" spans="1:18" s="184" customFormat="1" ht="38.25" customHeight="1">
      <c r="A37" s="305">
        <v>14</v>
      </c>
      <c r="B37" s="305" t="s">
        <v>48</v>
      </c>
      <c r="C37" s="318" t="s">
        <v>51</v>
      </c>
      <c r="D37" s="325" t="s">
        <v>24</v>
      </c>
      <c r="E37" s="311" t="s">
        <v>45</v>
      </c>
      <c r="F37" s="334" t="s">
        <v>26</v>
      </c>
      <c r="G37" s="338">
        <v>69.5</v>
      </c>
      <c r="H37" s="338">
        <v>94</v>
      </c>
      <c r="I37" s="338">
        <v>69.5</v>
      </c>
      <c r="J37" s="313"/>
      <c r="K37" s="313">
        <f>I37*J37</f>
        <v>0</v>
      </c>
      <c r="L37" s="260">
        <v>27</v>
      </c>
      <c r="M37" s="290" t="s">
        <v>40</v>
      </c>
      <c r="N37" s="260" t="s">
        <v>28</v>
      </c>
      <c r="O37" s="289">
        <v>1.05</v>
      </c>
      <c r="P37" s="209">
        <f>I37*0.1*O37</f>
        <v>7.2975000000000003</v>
      </c>
      <c r="Q37" s="209"/>
      <c r="R37" s="209">
        <f t="shared" si="0"/>
        <v>0</v>
      </c>
    </row>
    <row r="38" spans="1:18" s="184" customFormat="1">
      <c r="A38" s="306"/>
      <c r="B38" s="307"/>
      <c r="C38" s="319"/>
      <c r="D38" s="326"/>
      <c r="E38" s="312"/>
      <c r="F38" s="335"/>
      <c r="G38" s="339"/>
      <c r="H38" s="339"/>
      <c r="I38" s="339"/>
      <c r="J38" s="314"/>
      <c r="K38" s="314"/>
      <c r="L38" s="260">
        <v>28</v>
      </c>
      <c r="M38" s="291" t="s">
        <v>41</v>
      </c>
      <c r="N38" s="260" t="s">
        <v>30</v>
      </c>
      <c r="O38" s="289">
        <v>5</v>
      </c>
      <c r="P38" s="209">
        <f>ROUND(I37*O38,0.1)</f>
        <v>348</v>
      </c>
      <c r="Q38" s="209"/>
      <c r="R38" s="209">
        <f t="shared" si="0"/>
        <v>0</v>
      </c>
    </row>
    <row r="39" spans="1:18" s="184" customFormat="1" ht="25.5">
      <c r="A39" s="305">
        <v>15</v>
      </c>
      <c r="B39" s="307"/>
      <c r="C39" s="319"/>
      <c r="D39" s="326"/>
      <c r="E39" s="311" t="s">
        <v>34</v>
      </c>
      <c r="F39" s="334" t="s">
        <v>26</v>
      </c>
      <c r="G39" s="338">
        <v>69.5</v>
      </c>
      <c r="H39" s="338">
        <v>94</v>
      </c>
      <c r="I39" s="338">
        <v>69.5</v>
      </c>
      <c r="J39" s="313"/>
      <c r="K39" s="313">
        <f>I39*J39</f>
        <v>0</v>
      </c>
      <c r="L39" s="260">
        <v>29</v>
      </c>
      <c r="M39" s="290" t="s">
        <v>546</v>
      </c>
      <c r="N39" s="260" t="s">
        <v>36</v>
      </c>
      <c r="O39" s="264">
        <v>30</v>
      </c>
      <c r="P39" s="209">
        <f t="shared" ref="P39:P43" si="3">I39*O39</f>
        <v>2085</v>
      </c>
      <c r="Q39" s="209"/>
      <c r="R39" s="209">
        <f t="shared" si="0"/>
        <v>0</v>
      </c>
    </row>
    <row r="40" spans="1:18" s="184" customFormat="1">
      <c r="A40" s="306"/>
      <c r="B40" s="307"/>
      <c r="C40" s="319"/>
      <c r="D40" s="327"/>
      <c r="E40" s="312"/>
      <c r="F40" s="335"/>
      <c r="G40" s="339"/>
      <c r="H40" s="339"/>
      <c r="I40" s="339"/>
      <c r="J40" s="314"/>
      <c r="K40" s="314"/>
      <c r="L40" s="260">
        <v>30</v>
      </c>
      <c r="M40" s="290" t="s">
        <v>547</v>
      </c>
      <c r="N40" s="260" t="s">
        <v>26</v>
      </c>
      <c r="O40" s="289">
        <v>1.03</v>
      </c>
      <c r="P40" s="209">
        <f>I39*O40</f>
        <v>71.585000000000008</v>
      </c>
      <c r="Q40" s="209"/>
      <c r="R40" s="209">
        <f t="shared" si="0"/>
        <v>0</v>
      </c>
    </row>
    <row r="41" spans="1:18" s="184" customFormat="1" ht="25.5" customHeight="1">
      <c r="A41" s="305">
        <v>16</v>
      </c>
      <c r="B41" s="307"/>
      <c r="C41" s="319"/>
      <c r="D41" s="307" t="s">
        <v>38</v>
      </c>
      <c r="E41" s="311" t="s">
        <v>45</v>
      </c>
      <c r="F41" s="334" t="s">
        <v>26</v>
      </c>
      <c r="G41" s="338">
        <v>20</v>
      </c>
      <c r="H41" s="242"/>
      <c r="I41" s="338">
        <v>20</v>
      </c>
      <c r="J41" s="313"/>
      <c r="K41" s="343">
        <f>I41*J41</f>
        <v>0</v>
      </c>
      <c r="L41" s="260">
        <v>31</v>
      </c>
      <c r="M41" s="290" t="s">
        <v>40</v>
      </c>
      <c r="N41" s="260" t="s">
        <v>28</v>
      </c>
      <c r="O41" s="289">
        <v>1.05</v>
      </c>
      <c r="P41" s="209">
        <f>I41*0.1*O41</f>
        <v>2.1</v>
      </c>
      <c r="Q41" s="209"/>
      <c r="R41" s="209">
        <f t="shared" si="0"/>
        <v>0</v>
      </c>
    </row>
    <row r="42" spans="1:18" s="184" customFormat="1">
      <c r="A42" s="306"/>
      <c r="B42" s="307"/>
      <c r="C42" s="319"/>
      <c r="D42" s="307"/>
      <c r="E42" s="312"/>
      <c r="F42" s="335"/>
      <c r="G42" s="339"/>
      <c r="H42" s="242"/>
      <c r="I42" s="339"/>
      <c r="J42" s="314"/>
      <c r="K42" s="314"/>
      <c r="L42" s="260">
        <v>32</v>
      </c>
      <c r="M42" s="291" t="s">
        <v>41</v>
      </c>
      <c r="N42" s="260" t="s">
        <v>30</v>
      </c>
      <c r="O42" s="289">
        <v>5</v>
      </c>
      <c r="P42" s="209">
        <f>ROUND(I41*O42,0.1)</f>
        <v>100</v>
      </c>
      <c r="Q42" s="209"/>
      <c r="R42" s="209">
        <f t="shared" si="0"/>
        <v>0</v>
      </c>
    </row>
    <row r="43" spans="1:18" s="184" customFormat="1" ht="25.5">
      <c r="A43" s="305">
        <v>17</v>
      </c>
      <c r="B43" s="307"/>
      <c r="C43" s="319"/>
      <c r="D43" s="307"/>
      <c r="E43" s="329" t="s">
        <v>50</v>
      </c>
      <c r="F43" s="334" t="s">
        <v>26</v>
      </c>
      <c r="G43" s="338">
        <v>20</v>
      </c>
      <c r="H43" s="242"/>
      <c r="I43" s="338">
        <v>20</v>
      </c>
      <c r="J43" s="313"/>
      <c r="K43" s="313">
        <f>I43*J43</f>
        <v>0</v>
      </c>
      <c r="L43" s="260">
        <v>33</v>
      </c>
      <c r="M43" s="290" t="s">
        <v>546</v>
      </c>
      <c r="N43" s="260" t="s">
        <v>36</v>
      </c>
      <c r="O43" s="264">
        <v>30</v>
      </c>
      <c r="P43" s="209">
        <f t="shared" si="3"/>
        <v>600</v>
      </c>
      <c r="Q43" s="209"/>
      <c r="R43" s="209">
        <f t="shared" si="0"/>
        <v>0</v>
      </c>
    </row>
    <row r="44" spans="1:18" s="184" customFormat="1">
      <c r="A44" s="306"/>
      <c r="B44" s="307"/>
      <c r="C44" s="320"/>
      <c r="D44" s="306"/>
      <c r="E44" s="330"/>
      <c r="F44" s="335"/>
      <c r="G44" s="339"/>
      <c r="H44" s="242"/>
      <c r="I44" s="339"/>
      <c r="J44" s="314"/>
      <c r="K44" s="314"/>
      <c r="L44" s="260">
        <v>34</v>
      </c>
      <c r="M44" s="290" t="s">
        <v>547</v>
      </c>
      <c r="N44" s="260" t="s">
        <v>26</v>
      </c>
      <c r="O44" s="289">
        <v>1.03</v>
      </c>
      <c r="P44" s="209">
        <f>I43*O44</f>
        <v>20.6</v>
      </c>
      <c r="Q44" s="209"/>
      <c r="R44" s="209">
        <f t="shared" si="0"/>
        <v>0</v>
      </c>
    </row>
    <row r="45" spans="1:18" s="184" customFormat="1" ht="25.5">
      <c r="A45" s="305">
        <v>18</v>
      </c>
      <c r="B45" s="305" t="s">
        <v>52</v>
      </c>
      <c r="C45" s="318" t="s">
        <v>53</v>
      </c>
      <c r="D45" s="325" t="s">
        <v>24</v>
      </c>
      <c r="E45" s="311" t="s">
        <v>45</v>
      </c>
      <c r="F45" s="334" t="s">
        <v>26</v>
      </c>
      <c r="G45" s="338">
        <v>52</v>
      </c>
      <c r="H45" s="338"/>
      <c r="I45" s="338">
        <v>52</v>
      </c>
      <c r="J45" s="313"/>
      <c r="K45" s="313">
        <f>I45*J45</f>
        <v>0</v>
      </c>
      <c r="L45" s="260">
        <v>35</v>
      </c>
      <c r="M45" s="290" t="s">
        <v>40</v>
      </c>
      <c r="N45" s="260" t="s">
        <v>28</v>
      </c>
      <c r="O45" s="289">
        <v>1.05</v>
      </c>
      <c r="P45" s="209">
        <f>I45*0.1*O45</f>
        <v>5.4600000000000009</v>
      </c>
      <c r="Q45" s="209"/>
      <c r="R45" s="209">
        <f t="shared" si="0"/>
        <v>0</v>
      </c>
    </row>
    <row r="46" spans="1:18" s="184" customFormat="1">
      <c r="A46" s="306"/>
      <c r="B46" s="307"/>
      <c r="C46" s="319"/>
      <c r="D46" s="326"/>
      <c r="E46" s="312"/>
      <c r="F46" s="335"/>
      <c r="G46" s="339"/>
      <c r="H46" s="339"/>
      <c r="I46" s="339"/>
      <c r="J46" s="314"/>
      <c r="K46" s="314"/>
      <c r="L46" s="260">
        <v>36</v>
      </c>
      <c r="M46" s="291" t="s">
        <v>41</v>
      </c>
      <c r="N46" s="260" t="s">
        <v>30</v>
      </c>
      <c r="O46" s="289">
        <v>5</v>
      </c>
      <c r="P46" s="209">
        <f>ROUND(I45*O46,0.1)</f>
        <v>260</v>
      </c>
      <c r="Q46" s="209"/>
      <c r="R46" s="209">
        <f t="shared" si="0"/>
        <v>0</v>
      </c>
    </row>
    <row r="47" spans="1:18" s="184" customFormat="1" ht="25.5">
      <c r="A47" s="305">
        <v>19</v>
      </c>
      <c r="B47" s="307"/>
      <c r="C47" s="319"/>
      <c r="D47" s="326"/>
      <c r="E47" s="311" t="s">
        <v>34</v>
      </c>
      <c r="F47" s="334" t="s">
        <v>26</v>
      </c>
      <c r="G47" s="338">
        <v>52</v>
      </c>
      <c r="H47" s="338"/>
      <c r="I47" s="338">
        <v>52</v>
      </c>
      <c r="J47" s="313"/>
      <c r="K47" s="313">
        <f>I47*J47</f>
        <v>0</v>
      </c>
      <c r="L47" s="260">
        <v>37</v>
      </c>
      <c r="M47" s="290" t="s">
        <v>546</v>
      </c>
      <c r="N47" s="260" t="s">
        <v>36</v>
      </c>
      <c r="O47" s="264">
        <v>30</v>
      </c>
      <c r="P47" s="209">
        <f>I47*O47</f>
        <v>1560</v>
      </c>
      <c r="Q47" s="209"/>
      <c r="R47" s="209">
        <f t="shared" si="0"/>
        <v>0</v>
      </c>
    </row>
    <row r="48" spans="1:18" s="184" customFormat="1">
      <c r="A48" s="306"/>
      <c r="B48" s="307"/>
      <c r="C48" s="319"/>
      <c r="D48" s="327"/>
      <c r="E48" s="312"/>
      <c r="F48" s="335"/>
      <c r="G48" s="339"/>
      <c r="H48" s="339"/>
      <c r="I48" s="339"/>
      <c r="J48" s="314"/>
      <c r="K48" s="314"/>
      <c r="L48" s="260">
        <v>38</v>
      </c>
      <c r="M48" s="290" t="s">
        <v>547</v>
      </c>
      <c r="N48" s="260" t="s">
        <v>26</v>
      </c>
      <c r="O48" s="289">
        <v>1.03</v>
      </c>
      <c r="P48" s="209">
        <f>I47*O48</f>
        <v>53.56</v>
      </c>
      <c r="Q48" s="209"/>
      <c r="R48" s="209">
        <f t="shared" si="0"/>
        <v>0</v>
      </c>
    </row>
    <row r="49" spans="1:18" s="184" customFormat="1" ht="25.5">
      <c r="A49" s="305">
        <v>20</v>
      </c>
      <c r="B49" s="307"/>
      <c r="C49" s="319"/>
      <c r="D49" s="315" t="s">
        <v>38</v>
      </c>
      <c r="E49" s="311" t="s">
        <v>46</v>
      </c>
      <c r="F49" s="334" t="s">
        <v>26</v>
      </c>
      <c r="G49" s="338">
        <v>40.5</v>
      </c>
      <c r="H49" s="338"/>
      <c r="I49" s="338">
        <v>40.5</v>
      </c>
      <c r="J49" s="313"/>
      <c r="K49" s="313">
        <f>I49*J49</f>
        <v>0</v>
      </c>
      <c r="L49" s="260">
        <v>39</v>
      </c>
      <c r="M49" s="290" t="s">
        <v>40</v>
      </c>
      <c r="N49" s="260" t="s">
        <v>28</v>
      </c>
      <c r="O49" s="289">
        <v>1.05</v>
      </c>
      <c r="P49" s="209">
        <f>I49*0.1*O49</f>
        <v>4.2525000000000004</v>
      </c>
      <c r="Q49" s="209"/>
      <c r="R49" s="209">
        <f t="shared" si="0"/>
        <v>0</v>
      </c>
    </row>
    <row r="50" spans="1:18" s="184" customFormat="1">
      <c r="A50" s="306"/>
      <c r="B50" s="307"/>
      <c r="C50" s="319"/>
      <c r="D50" s="316"/>
      <c r="E50" s="312"/>
      <c r="F50" s="335"/>
      <c r="G50" s="339"/>
      <c r="H50" s="339"/>
      <c r="I50" s="339"/>
      <c r="J50" s="314"/>
      <c r="K50" s="314"/>
      <c r="L50" s="260">
        <v>40</v>
      </c>
      <c r="M50" s="291" t="s">
        <v>41</v>
      </c>
      <c r="N50" s="260" t="s">
        <v>30</v>
      </c>
      <c r="O50" s="289">
        <v>5</v>
      </c>
      <c r="P50" s="209">
        <f>ROUND(I49*O50,0.1)</f>
        <v>203</v>
      </c>
      <c r="Q50" s="209"/>
      <c r="R50" s="209">
        <f t="shared" si="0"/>
        <v>0</v>
      </c>
    </row>
    <row r="51" spans="1:18" s="184" customFormat="1" ht="25.5">
      <c r="A51" s="305">
        <v>21</v>
      </c>
      <c r="B51" s="307"/>
      <c r="C51" s="319"/>
      <c r="D51" s="316"/>
      <c r="E51" s="311" t="s">
        <v>47</v>
      </c>
      <c r="F51" s="334" t="s">
        <v>26</v>
      </c>
      <c r="G51" s="338">
        <v>40.5</v>
      </c>
      <c r="H51" s="338"/>
      <c r="I51" s="338">
        <v>40.5</v>
      </c>
      <c r="J51" s="313"/>
      <c r="K51" s="313">
        <f>I51*J51</f>
        <v>0</v>
      </c>
      <c r="L51" s="260">
        <v>41</v>
      </c>
      <c r="M51" s="290" t="s">
        <v>546</v>
      </c>
      <c r="N51" s="260" t="s">
        <v>36</v>
      </c>
      <c r="O51" s="264">
        <v>30</v>
      </c>
      <c r="P51" s="209">
        <f>I51*O51</f>
        <v>1215</v>
      </c>
      <c r="Q51" s="209"/>
      <c r="R51" s="209">
        <f t="shared" si="0"/>
        <v>0</v>
      </c>
    </row>
    <row r="52" spans="1:18" s="184" customFormat="1">
      <c r="A52" s="306"/>
      <c r="B52" s="307"/>
      <c r="C52" s="319"/>
      <c r="D52" s="316"/>
      <c r="E52" s="312"/>
      <c r="F52" s="335"/>
      <c r="G52" s="339"/>
      <c r="H52" s="339"/>
      <c r="I52" s="339"/>
      <c r="J52" s="314"/>
      <c r="K52" s="314"/>
      <c r="L52" s="260">
        <v>42</v>
      </c>
      <c r="M52" s="290" t="s">
        <v>547</v>
      </c>
      <c r="N52" s="260" t="s">
        <v>26</v>
      </c>
      <c r="O52" s="289">
        <v>1.03</v>
      </c>
      <c r="P52" s="209">
        <f>I51*O52</f>
        <v>41.715000000000003</v>
      </c>
      <c r="Q52" s="209"/>
      <c r="R52" s="209">
        <f t="shared" si="0"/>
        <v>0</v>
      </c>
    </row>
    <row r="53" spans="1:18" s="184" customFormat="1" ht="25.5">
      <c r="A53" s="305">
        <v>22</v>
      </c>
      <c r="B53" s="315" t="s">
        <v>54</v>
      </c>
      <c r="C53" s="318" t="s">
        <v>55</v>
      </c>
      <c r="D53" s="325" t="s">
        <v>24</v>
      </c>
      <c r="E53" s="311" t="s">
        <v>45</v>
      </c>
      <c r="F53" s="334" t="s">
        <v>26</v>
      </c>
      <c r="G53" s="338">
        <v>61.8</v>
      </c>
      <c r="H53" s="338"/>
      <c r="I53" s="338">
        <v>61.8</v>
      </c>
      <c r="J53" s="313"/>
      <c r="K53" s="313">
        <f>I53*J53</f>
        <v>0</v>
      </c>
      <c r="L53" s="260">
        <v>43</v>
      </c>
      <c r="M53" s="290" t="s">
        <v>40</v>
      </c>
      <c r="N53" s="260" t="s">
        <v>28</v>
      </c>
      <c r="O53" s="289">
        <v>1.05</v>
      </c>
      <c r="P53" s="209">
        <f>I53*0.1*O53</f>
        <v>6.4889999999999999</v>
      </c>
      <c r="Q53" s="209"/>
      <c r="R53" s="209">
        <f t="shared" si="0"/>
        <v>0</v>
      </c>
    </row>
    <row r="54" spans="1:18" s="184" customFormat="1">
      <c r="A54" s="306"/>
      <c r="B54" s="316"/>
      <c r="C54" s="319"/>
      <c r="D54" s="326"/>
      <c r="E54" s="312"/>
      <c r="F54" s="335"/>
      <c r="G54" s="339"/>
      <c r="H54" s="339"/>
      <c r="I54" s="339"/>
      <c r="J54" s="314"/>
      <c r="K54" s="314"/>
      <c r="L54" s="260">
        <v>44</v>
      </c>
      <c r="M54" s="291" t="s">
        <v>41</v>
      </c>
      <c r="N54" s="260" t="s">
        <v>30</v>
      </c>
      <c r="O54" s="289">
        <v>5</v>
      </c>
      <c r="P54" s="209">
        <f>ROUND(I53*O54,0.1)</f>
        <v>309</v>
      </c>
      <c r="Q54" s="209"/>
      <c r="R54" s="209">
        <f t="shared" si="0"/>
        <v>0</v>
      </c>
    </row>
    <row r="55" spans="1:18" s="184" customFormat="1" ht="25.5">
      <c r="A55" s="305">
        <v>23</v>
      </c>
      <c r="B55" s="316"/>
      <c r="C55" s="319"/>
      <c r="D55" s="326"/>
      <c r="E55" s="311" t="s">
        <v>47</v>
      </c>
      <c r="F55" s="334" t="s">
        <v>26</v>
      </c>
      <c r="G55" s="338">
        <v>61.8</v>
      </c>
      <c r="H55" s="338"/>
      <c r="I55" s="338">
        <v>61.8</v>
      </c>
      <c r="J55" s="313"/>
      <c r="K55" s="313">
        <f>I55*J55</f>
        <v>0</v>
      </c>
      <c r="L55" s="260">
        <v>45</v>
      </c>
      <c r="M55" s="290" t="s">
        <v>546</v>
      </c>
      <c r="N55" s="260" t="s">
        <v>36</v>
      </c>
      <c r="O55" s="264">
        <v>30</v>
      </c>
      <c r="P55" s="209">
        <f>I55*O55</f>
        <v>1854</v>
      </c>
      <c r="Q55" s="209"/>
      <c r="R55" s="209">
        <f t="shared" si="0"/>
        <v>0</v>
      </c>
    </row>
    <row r="56" spans="1:18" s="184" customFormat="1">
      <c r="A56" s="306"/>
      <c r="B56" s="316"/>
      <c r="C56" s="319"/>
      <c r="D56" s="327"/>
      <c r="E56" s="312"/>
      <c r="F56" s="335"/>
      <c r="G56" s="339"/>
      <c r="H56" s="339"/>
      <c r="I56" s="339"/>
      <c r="J56" s="314"/>
      <c r="K56" s="314"/>
      <c r="L56" s="260">
        <v>46</v>
      </c>
      <c r="M56" s="290" t="s">
        <v>547</v>
      </c>
      <c r="N56" s="260" t="s">
        <v>26</v>
      </c>
      <c r="O56" s="289">
        <v>1.03</v>
      </c>
      <c r="P56" s="209">
        <f>I55*O56</f>
        <v>63.653999999999996</v>
      </c>
      <c r="Q56" s="209"/>
      <c r="R56" s="209">
        <f t="shared" si="0"/>
        <v>0</v>
      </c>
    </row>
    <row r="57" spans="1:18" s="184" customFormat="1" ht="25.5">
      <c r="A57" s="305">
        <v>24</v>
      </c>
      <c r="B57" s="316"/>
      <c r="C57" s="319"/>
      <c r="D57" s="305" t="s">
        <v>38</v>
      </c>
      <c r="E57" s="311" t="s">
        <v>46</v>
      </c>
      <c r="F57" s="334" t="s">
        <v>26</v>
      </c>
      <c r="G57" s="338">
        <v>14.8</v>
      </c>
      <c r="H57" s="338"/>
      <c r="I57" s="338">
        <v>14.8</v>
      </c>
      <c r="J57" s="313"/>
      <c r="K57" s="313">
        <f>I57*J57</f>
        <v>0</v>
      </c>
      <c r="L57" s="260">
        <v>47</v>
      </c>
      <c r="M57" s="290" t="s">
        <v>40</v>
      </c>
      <c r="N57" s="260" t="s">
        <v>28</v>
      </c>
      <c r="O57" s="289">
        <v>1.05</v>
      </c>
      <c r="P57" s="209">
        <f>I57*0.1*O57</f>
        <v>1.5540000000000003</v>
      </c>
      <c r="Q57" s="209"/>
      <c r="R57" s="209">
        <f t="shared" si="0"/>
        <v>0</v>
      </c>
    </row>
    <row r="58" spans="1:18" s="184" customFormat="1">
      <c r="A58" s="306"/>
      <c r="B58" s="316"/>
      <c r="C58" s="319"/>
      <c r="D58" s="307"/>
      <c r="E58" s="312"/>
      <c r="F58" s="335"/>
      <c r="G58" s="339"/>
      <c r="H58" s="339"/>
      <c r="I58" s="339"/>
      <c r="J58" s="314"/>
      <c r="K58" s="314"/>
      <c r="L58" s="260">
        <v>48</v>
      </c>
      <c r="M58" s="291" t="s">
        <v>41</v>
      </c>
      <c r="N58" s="260" t="s">
        <v>30</v>
      </c>
      <c r="O58" s="289">
        <v>5</v>
      </c>
      <c r="P58" s="209">
        <f>ROUND(I57*O58,0.1)</f>
        <v>74</v>
      </c>
      <c r="Q58" s="209"/>
      <c r="R58" s="209">
        <f t="shared" si="0"/>
        <v>0</v>
      </c>
    </row>
    <row r="59" spans="1:18" s="184" customFormat="1" ht="25.5">
      <c r="A59" s="305">
        <v>25</v>
      </c>
      <c r="B59" s="316"/>
      <c r="C59" s="319"/>
      <c r="D59" s="307"/>
      <c r="E59" s="311" t="s">
        <v>47</v>
      </c>
      <c r="F59" s="334" t="s">
        <v>26</v>
      </c>
      <c r="G59" s="338">
        <v>14.8</v>
      </c>
      <c r="H59" s="338"/>
      <c r="I59" s="338">
        <v>14.8</v>
      </c>
      <c r="J59" s="313"/>
      <c r="K59" s="313">
        <f>I59*J59</f>
        <v>0</v>
      </c>
      <c r="L59" s="260">
        <v>49</v>
      </c>
      <c r="M59" s="290" t="s">
        <v>546</v>
      </c>
      <c r="N59" s="260" t="s">
        <v>36</v>
      </c>
      <c r="O59" s="264">
        <v>30</v>
      </c>
      <c r="P59" s="209">
        <f>I59*O59</f>
        <v>444</v>
      </c>
      <c r="Q59" s="209"/>
      <c r="R59" s="209">
        <f t="shared" si="0"/>
        <v>0</v>
      </c>
    </row>
    <row r="60" spans="1:18" s="184" customFormat="1">
      <c r="A60" s="306"/>
      <c r="B60" s="316"/>
      <c r="C60" s="319"/>
      <c r="D60" s="307"/>
      <c r="E60" s="312"/>
      <c r="F60" s="335"/>
      <c r="G60" s="339"/>
      <c r="H60" s="339"/>
      <c r="I60" s="339"/>
      <c r="J60" s="314"/>
      <c r="K60" s="314"/>
      <c r="L60" s="260">
        <v>50</v>
      </c>
      <c r="M60" s="290" t="s">
        <v>547</v>
      </c>
      <c r="N60" s="260" t="s">
        <v>26</v>
      </c>
      <c r="O60" s="289">
        <v>1.03</v>
      </c>
      <c r="P60" s="209">
        <f>I59*O60</f>
        <v>15.244000000000002</v>
      </c>
      <c r="Q60" s="209"/>
      <c r="R60" s="209">
        <f t="shared" si="0"/>
        <v>0</v>
      </c>
    </row>
    <row r="61" spans="1:18" s="184" customFormat="1" ht="25.5">
      <c r="A61" s="305">
        <v>26</v>
      </c>
      <c r="B61" s="321" t="s">
        <v>56</v>
      </c>
      <c r="C61" s="318" t="s">
        <v>57</v>
      </c>
      <c r="D61" s="325" t="s">
        <v>24</v>
      </c>
      <c r="E61" s="311" t="s">
        <v>45</v>
      </c>
      <c r="F61" s="334" t="s">
        <v>26</v>
      </c>
      <c r="G61" s="338">
        <v>14.5</v>
      </c>
      <c r="H61" s="338"/>
      <c r="I61" s="338">
        <v>14.5</v>
      </c>
      <c r="J61" s="313"/>
      <c r="K61" s="313">
        <f>I61*J61</f>
        <v>0</v>
      </c>
      <c r="L61" s="260">
        <v>51</v>
      </c>
      <c r="M61" s="290" t="s">
        <v>40</v>
      </c>
      <c r="N61" s="260" t="s">
        <v>28</v>
      </c>
      <c r="O61" s="289">
        <v>1.05</v>
      </c>
      <c r="P61" s="209">
        <f>I61*0.1*O61</f>
        <v>1.5225000000000002</v>
      </c>
      <c r="Q61" s="209"/>
      <c r="R61" s="209">
        <f t="shared" si="0"/>
        <v>0</v>
      </c>
    </row>
    <row r="62" spans="1:18" s="184" customFormat="1">
      <c r="A62" s="306"/>
      <c r="B62" s="322"/>
      <c r="C62" s="319"/>
      <c r="D62" s="326"/>
      <c r="E62" s="312"/>
      <c r="F62" s="335"/>
      <c r="G62" s="339"/>
      <c r="H62" s="339"/>
      <c r="I62" s="339"/>
      <c r="J62" s="314"/>
      <c r="K62" s="314"/>
      <c r="L62" s="260">
        <v>52</v>
      </c>
      <c r="M62" s="291" t="s">
        <v>41</v>
      </c>
      <c r="N62" s="260" t="s">
        <v>30</v>
      </c>
      <c r="O62" s="289">
        <v>5</v>
      </c>
      <c r="P62" s="209">
        <f>ROUND(I61*O62,0.1)</f>
        <v>73</v>
      </c>
      <c r="Q62" s="209"/>
      <c r="R62" s="209">
        <f t="shared" si="0"/>
        <v>0</v>
      </c>
    </row>
    <row r="63" spans="1:18" s="184" customFormat="1" ht="25.5">
      <c r="A63" s="305">
        <v>27</v>
      </c>
      <c r="B63" s="322"/>
      <c r="C63" s="319"/>
      <c r="D63" s="326"/>
      <c r="E63" s="311" t="s">
        <v>47</v>
      </c>
      <c r="F63" s="334" t="s">
        <v>26</v>
      </c>
      <c r="G63" s="338">
        <v>14.5</v>
      </c>
      <c r="H63" s="338"/>
      <c r="I63" s="338">
        <v>14.5</v>
      </c>
      <c r="J63" s="313"/>
      <c r="K63" s="313">
        <f>I63*J63</f>
        <v>0</v>
      </c>
      <c r="L63" s="260">
        <v>53</v>
      </c>
      <c r="M63" s="290" t="s">
        <v>546</v>
      </c>
      <c r="N63" s="260" t="s">
        <v>36</v>
      </c>
      <c r="O63" s="264">
        <v>30</v>
      </c>
      <c r="P63" s="209">
        <f>I63*O63</f>
        <v>435</v>
      </c>
      <c r="Q63" s="209"/>
      <c r="R63" s="209">
        <f t="shared" si="0"/>
        <v>0</v>
      </c>
    </row>
    <row r="64" spans="1:18" s="184" customFormat="1">
      <c r="A64" s="306"/>
      <c r="B64" s="322"/>
      <c r="C64" s="319"/>
      <c r="D64" s="327"/>
      <c r="E64" s="312"/>
      <c r="F64" s="335"/>
      <c r="G64" s="339"/>
      <c r="H64" s="339"/>
      <c r="I64" s="339"/>
      <c r="J64" s="314"/>
      <c r="K64" s="314"/>
      <c r="L64" s="260">
        <v>54</v>
      </c>
      <c r="M64" s="290" t="s">
        <v>547</v>
      </c>
      <c r="N64" s="260" t="s">
        <v>26</v>
      </c>
      <c r="O64" s="289">
        <v>1.03</v>
      </c>
      <c r="P64" s="209">
        <f>I63*O64</f>
        <v>14.935</v>
      </c>
      <c r="Q64" s="209"/>
      <c r="R64" s="209">
        <f t="shared" si="0"/>
        <v>0</v>
      </c>
    </row>
    <row r="65" spans="1:18" s="184" customFormat="1" ht="25.5">
      <c r="A65" s="305">
        <v>28</v>
      </c>
      <c r="B65" s="322"/>
      <c r="C65" s="319"/>
      <c r="D65" s="305" t="s">
        <v>38</v>
      </c>
      <c r="E65" s="311" t="s">
        <v>46</v>
      </c>
      <c r="F65" s="334" t="s">
        <v>26</v>
      </c>
      <c r="G65" s="338">
        <v>2.6</v>
      </c>
      <c r="H65" s="338">
        <v>2.2000000000000002</v>
      </c>
      <c r="I65" s="338">
        <v>2.6</v>
      </c>
      <c r="J65" s="313"/>
      <c r="K65" s="313">
        <f>I65*J65</f>
        <v>0</v>
      </c>
      <c r="L65" s="260">
        <v>55</v>
      </c>
      <c r="M65" s="290" t="s">
        <v>40</v>
      </c>
      <c r="N65" s="260" t="s">
        <v>28</v>
      </c>
      <c r="O65" s="289">
        <v>1.05</v>
      </c>
      <c r="P65" s="209">
        <f>I65*0.1*O65</f>
        <v>0.27300000000000002</v>
      </c>
      <c r="Q65" s="209"/>
      <c r="R65" s="209">
        <f t="shared" si="0"/>
        <v>0</v>
      </c>
    </row>
    <row r="66" spans="1:18" s="184" customFormat="1">
      <c r="A66" s="306"/>
      <c r="B66" s="322"/>
      <c r="C66" s="319"/>
      <c r="D66" s="307"/>
      <c r="E66" s="312"/>
      <c r="F66" s="335"/>
      <c r="G66" s="339"/>
      <c r="H66" s="339"/>
      <c r="I66" s="339"/>
      <c r="J66" s="314"/>
      <c r="K66" s="314"/>
      <c r="L66" s="260">
        <v>56</v>
      </c>
      <c r="M66" s="291" t="s">
        <v>41</v>
      </c>
      <c r="N66" s="260" t="s">
        <v>30</v>
      </c>
      <c r="O66" s="289">
        <v>5</v>
      </c>
      <c r="P66" s="209">
        <f>ROUND(I65*O66,0.1)</f>
        <v>13</v>
      </c>
      <c r="Q66" s="209"/>
      <c r="R66" s="209">
        <f t="shared" ref="R66:R68" si="4">P66*Q66</f>
        <v>0</v>
      </c>
    </row>
    <row r="67" spans="1:18" s="184" customFormat="1" ht="25.5">
      <c r="A67" s="305">
        <v>29</v>
      </c>
      <c r="B67" s="322"/>
      <c r="C67" s="319"/>
      <c r="D67" s="307"/>
      <c r="E67" s="311" t="s">
        <v>47</v>
      </c>
      <c r="F67" s="334" t="s">
        <v>26</v>
      </c>
      <c r="G67" s="338">
        <v>2.6</v>
      </c>
      <c r="H67" s="338">
        <v>2.2000000000000002</v>
      </c>
      <c r="I67" s="338">
        <v>2.6</v>
      </c>
      <c r="J67" s="313"/>
      <c r="K67" s="313">
        <f>I67*J67</f>
        <v>0</v>
      </c>
      <c r="L67" s="260">
        <v>57</v>
      </c>
      <c r="M67" s="290" t="s">
        <v>546</v>
      </c>
      <c r="N67" s="260" t="s">
        <v>36</v>
      </c>
      <c r="O67" s="264">
        <v>30</v>
      </c>
      <c r="P67" s="209">
        <f>I67*O67</f>
        <v>78</v>
      </c>
      <c r="Q67" s="209"/>
      <c r="R67" s="209">
        <f t="shared" si="4"/>
        <v>0</v>
      </c>
    </row>
    <row r="68" spans="1:18" s="184" customFormat="1">
      <c r="A68" s="306"/>
      <c r="B68" s="322"/>
      <c r="C68" s="319"/>
      <c r="D68" s="307"/>
      <c r="E68" s="312"/>
      <c r="F68" s="335"/>
      <c r="G68" s="339"/>
      <c r="H68" s="339"/>
      <c r="I68" s="339"/>
      <c r="J68" s="314"/>
      <c r="K68" s="314"/>
      <c r="L68" s="260">
        <v>58</v>
      </c>
      <c r="M68" s="290" t="s">
        <v>547</v>
      </c>
      <c r="N68" s="260" t="s">
        <v>26</v>
      </c>
      <c r="O68" s="289">
        <v>1.03</v>
      </c>
      <c r="P68" s="209">
        <f>I67*O68</f>
        <v>2.6780000000000004</v>
      </c>
      <c r="Q68" s="209"/>
      <c r="R68" s="209">
        <f t="shared" si="4"/>
        <v>0</v>
      </c>
    </row>
    <row r="69" spans="1:18">
      <c r="A69" s="164"/>
      <c r="B69" s="162"/>
      <c r="C69" s="163"/>
      <c r="D69" s="164"/>
      <c r="E69" s="269" t="s">
        <v>58</v>
      </c>
      <c r="F69" s="276"/>
      <c r="G69" s="277"/>
      <c r="H69" s="277"/>
      <c r="I69" s="278"/>
      <c r="J69" s="162"/>
      <c r="K69" s="165">
        <f>SUM(K70:K110)</f>
        <v>0</v>
      </c>
      <c r="L69" s="164"/>
      <c r="M69" s="269"/>
      <c r="N69" s="164"/>
      <c r="O69" s="166"/>
      <c r="P69" s="165"/>
      <c r="Q69" s="162"/>
      <c r="R69" s="165">
        <f>SUM(R70:R110)</f>
        <v>0</v>
      </c>
    </row>
    <row r="70" spans="1:18" s="184" customFormat="1" ht="25.5">
      <c r="A70" s="305">
        <v>30</v>
      </c>
      <c r="B70" s="305" t="s">
        <v>59</v>
      </c>
      <c r="C70" s="318" t="s">
        <v>60</v>
      </c>
      <c r="D70" s="305" t="s">
        <v>24</v>
      </c>
      <c r="E70" s="311" t="s">
        <v>25</v>
      </c>
      <c r="F70" s="334" t="s">
        <v>26</v>
      </c>
      <c r="G70" s="338">
        <v>13</v>
      </c>
      <c r="H70" s="338"/>
      <c r="I70" s="338">
        <v>13</v>
      </c>
      <c r="J70" s="305"/>
      <c r="K70" s="344">
        <f>I70*J70</f>
        <v>0</v>
      </c>
      <c r="L70" s="260">
        <v>59</v>
      </c>
      <c r="M70" s="290" t="s">
        <v>27</v>
      </c>
      <c r="N70" s="260" t="s">
        <v>28</v>
      </c>
      <c r="O70" s="289">
        <v>1.05</v>
      </c>
      <c r="P70" s="209">
        <f>I70*0.25*O70</f>
        <v>3.4125000000000001</v>
      </c>
      <c r="Q70" s="258"/>
      <c r="R70" s="209">
        <f t="shared" ref="R70:R71" si="5">P70*Q70</f>
        <v>0</v>
      </c>
    </row>
    <row r="71" spans="1:18" s="184" customFormat="1">
      <c r="A71" s="306"/>
      <c r="B71" s="307"/>
      <c r="C71" s="319"/>
      <c r="D71" s="307"/>
      <c r="E71" s="312"/>
      <c r="F71" s="335"/>
      <c r="G71" s="339"/>
      <c r="H71" s="339"/>
      <c r="I71" s="339"/>
      <c r="J71" s="306"/>
      <c r="K71" s="345"/>
      <c r="L71" s="260">
        <v>60</v>
      </c>
      <c r="M71" s="291" t="s">
        <v>29</v>
      </c>
      <c r="N71" s="260" t="s">
        <v>30</v>
      </c>
      <c r="O71" s="289">
        <v>9</v>
      </c>
      <c r="P71" s="209">
        <f>ROUND(I70*O71,0.1)</f>
        <v>117</v>
      </c>
      <c r="Q71" s="258"/>
      <c r="R71" s="209">
        <f t="shared" si="5"/>
        <v>0</v>
      </c>
    </row>
    <row r="72" spans="1:18" s="184" customFormat="1">
      <c r="A72" s="305">
        <v>31</v>
      </c>
      <c r="B72" s="307"/>
      <c r="C72" s="319"/>
      <c r="D72" s="307"/>
      <c r="E72" s="311" t="s">
        <v>61</v>
      </c>
      <c r="F72" s="334" t="s">
        <v>26</v>
      </c>
      <c r="G72" s="295"/>
      <c r="H72" s="295"/>
      <c r="I72" s="338">
        <f>I70</f>
        <v>13</v>
      </c>
      <c r="J72" s="305"/>
      <c r="K72" s="344">
        <f>I72*J72</f>
        <v>0</v>
      </c>
      <c r="L72" s="260">
        <v>61</v>
      </c>
      <c r="M72" s="290" t="s">
        <v>530</v>
      </c>
      <c r="N72" s="260"/>
      <c r="O72" s="264"/>
      <c r="P72" s="209"/>
      <c r="Q72" s="258"/>
      <c r="R72" s="209"/>
    </row>
    <row r="73" spans="1:18" s="184" customFormat="1">
      <c r="A73" s="307"/>
      <c r="B73" s="307"/>
      <c r="C73" s="319"/>
      <c r="D73" s="307"/>
      <c r="E73" s="333"/>
      <c r="F73" s="336"/>
      <c r="G73" s="295"/>
      <c r="H73" s="295"/>
      <c r="I73" s="340"/>
      <c r="J73" s="307"/>
      <c r="K73" s="348"/>
      <c r="L73" s="260">
        <v>62</v>
      </c>
      <c r="M73" s="290" t="s">
        <v>531</v>
      </c>
      <c r="N73" s="260"/>
      <c r="O73" s="264"/>
      <c r="P73" s="209"/>
      <c r="Q73" s="258"/>
      <c r="R73" s="209"/>
    </row>
    <row r="74" spans="1:18" s="184" customFormat="1">
      <c r="A74" s="307"/>
      <c r="B74" s="307"/>
      <c r="C74" s="319"/>
      <c r="D74" s="307"/>
      <c r="E74" s="333"/>
      <c r="F74" s="336"/>
      <c r="G74" s="295"/>
      <c r="H74" s="295"/>
      <c r="I74" s="340"/>
      <c r="J74" s="307"/>
      <c r="K74" s="348"/>
      <c r="L74" s="260">
        <v>63</v>
      </c>
      <c r="M74" s="290" t="s">
        <v>532</v>
      </c>
      <c r="N74" s="260"/>
      <c r="O74" s="264"/>
      <c r="P74" s="209"/>
      <c r="Q74" s="258"/>
      <c r="R74" s="209"/>
    </row>
    <row r="75" spans="1:18" s="184" customFormat="1">
      <c r="A75" s="307"/>
      <c r="B75" s="307"/>
      <c r="C75" s="319"/>
      <c r="D75" s="307"/>
      <c r="E75" s="333"/>
      <c r="F75" s="336"/>
      <c r="G75" s="295"/>
      <c r="H75" s="295"/>
      <c r="I75" s="340"/>
      <c r="J75" s="307"/>
      <c r="K75" s="348"/>
      <c r="L75" s="260">
        <v>64</v>
      </c>
      <c r="M75" s="290" t="s">
        <v>533</v>
      </c>
      <c r="N75" s="260"/>
      <c r="O75" s="264"/>
      <c r="P75" s="209"/>
      <c r="Q75" s="258"/>
      <c r="R75" s="209"/>
    </row>
    <row r="76" spans="1:18" s="184" customFormat="1">
      <c r="A76" s="307"/>
      <c r="B76" s="307"/>
      <c r="C76" s="319"/>
      <c r="D76" s="307"/>
      <c r="E76" s="333"/>
      <c r="F76" s="336"/>
      <c r="G76" s="295"/>
      <c r="H76" s="295"/>
      <c r="I76" s="340"/>
      <c r="J76" s="307"/>
      <c r="K76" s="348"/>
      <c r="L76" s="260">
        <v>65</v>
      </c>
      <c r="M76" s="290" t="s">
        <v>535</v>
      </c>
      <c r="N76" s="260"/>
      <c r="O76" s="264"/>
      <c r="P76" s="209"/>
      <c r="Q76" s="258"/>
      <c r="R76" s="209"/>
    </row>
    <row r="77" spans="1:18" s="184" customFormat="1">
      <c r="A77" s="307"/>
      <c r="B77" s="307"/>
      <c r="C77" s="319"/>
      <c r="D77" s="307"/>
      <c r="E77" s="333"/>
      <c r="F77" s="336"/>
      <c r="G77" s="295"/>
      <c r="H77" s="295"/>
      <c r="I77" s="340"/>
      <c r="J77" s="307"/>
      <c r="K77" s="348"/>
      <c r="L77" s="260">
        <v>66</v>
      </c>
      <c r="M77" s="290" t="s">
        <v>534</v>
      </c>
      <c r="N77" s="260" t="s">
        <v>26</v>
      </c>
      <c r="O77" s="264">
        <f>1.07</f>
        <v>1.07</v>
      </c>
      <c r="P77" s="209">
        <f>I72*O77</f>
        <v>13.91</v>
      </c>
      <c r="Q77" s="258"/>
      <c r="R77" s="209"/>
    </row>
    <row r="78" spans="1:18" s="184" customFormat="1">
      <c r="A78" s="307"/>
      <c r="B78" s="307"/>
      <c r="C78" s="319"/>
      <c r="D78" s="307"/>
      <c r="E78" s="333"/>
      <c r="F78" s="336"/>
      <c r="G78" s="295"/>
      <c r="H78" s="295"/>
      <c r="I78" s="340"/>
      <c r="J78" s="307"/>
      <c r="K78" s="348"/>
      <c r="L78" s="260">
        <v>67</v>
      </c>
      <c r="M78" s="291" t="s">
        <v>536</v>
      </c>
      <c r="N78" s="260"/>
      <c r="O78" s="264"/>
      <c r="P78" s="209"/>
      <c r="Q78" s="258"/>
      <c r="R78" s="209"/>
    </row>
    <row r="79" spans="1:18" s="184" customFormat="1">
      <c r="A79" s="288"/>
      <c r="B79" s="307"/>
      <c r="C79" s="319"/>
      <c r="D79" s="307"/>
      <c r="E79" s="333"/>
      <c r="F79" s="336"/>
      <c r="G79" s="242"/>
      <c r="H79" s="242"/>
      <c r="I79" s="340"/>
      <c r="J79" s="307"/>
      <c r="K79" s="348"/>
      <c r="L79" s="260">
        <v>68</v>
      </c>
      <c r="M79" s="292" t="s">
        <v>542</v>
      </c>
      <c r="N79" s="260" t="s">
        <v>299</v>
      </c>
      <c r="O79" s="289">
        <v>0.35</v>
      </c>
      <c r="P79" s="209">
        <f>O79*I72</f>
        <v>4.55</v>
      </c>
      <c r="Q79" s="258"/>
      <c r="R79" s="209"/>
    </row>
    <row r="80" spans="1:18" s="184" customFormat="1">
      <c r="A80" s="288"/>
      <c r="B80" s="307"/>
      <c r="C80" s="319"/>
      <c r="D80" s="306"/>
      <c r="E80" s="312"/>
      <c r="F80" s="335"/>
      <c r="G80" s="242"/>
      <c r="H80" s="242"/>
      <c r="I80" s="339"/>
      <c r="J80" s="306"/>
      <c r="K80" s="345"/>
      <c r="L80" s="260">
        <v>69</v>
      </c>
      <c r="M80" s="293" t="s">
        <v>543</v>
      </c>
      <c r="N80" s="260"/>
      <c r="O80" s="289"/>
      <c r="P80" s="209"/>
      <c r="Q80" s="258"/>
      <c r="R80" s="209"/>
    </row>
    <row r="81" spans="1:18" s="184" customFormat="1" ht="51">
      <c r="A81" s="305">
        <v>32</v>
      </c>
      <c r="B81" s="307"/>
      <c r="C81" s="319"/>
      <c r="D81" s="315" t="s">
        <v>38</v>
      </c>
      <c r="E81" s="329" t="s">
        <v>62</v>
      </c>
      <c r="F81" s="334" t="s">
        <v>26</v>
      </c>
      <c r="G81" s="338">
        <v>12.2</v>
      </c>
      <c r="H81" s="338"/>
      <c r="I81" s="338">
        <v>12.2</v>
      </c>
      <c r="J81" s="305"/>
      <c r="K81" s="344">
        <f>I81*J81</f>
        <v>0</v>
      </c>
      <c r="L81" s="260">
        <v>70</v>
      </c>
      <c r="M81" s="290" t="s">
        <v>63</v>
      </c>
      <c r="N81" s="260" t="s">
        <v>28</v>
      </c>
      <c r="O81" s="289">
        <v>1.05</v>
      </c>
      <c r="P81" s="209">
        <f>I81*0.1*O81</f>
        <v>1.2809999999999999</v>
      </c>
      <c r="Q81" s="258"/>
      <c r="R81" s="209">
        <f>P81*Q81</f>
        <v>0</v>
      </c>
    </row>
    <row r="82" spans="1:18" s="184" customFormat="1">
      <c r="A82" s="306"/>
      <c r="B82" s="307"/>
      <c r="C82" s="319"/>
      <c r="D82" s="316"/>
      <c r="E82" s="312"/>
      <c r="F82" s="335"/>
      <c r="G82" s="339"/>
      <c r="H82" s="339"/>
      <c r="I82" s="339"/>
      <c r="J82" s="306"/>
      <c r="K82" s="345"/>
      <c r="L82" s="260">
        <v>71</v>
      </c>
      <c r="M82" s="291" t="s">
        <v>41</v>
      </c>
      <c r="N82" s="260" t="s">
        <v>30</v>
      </c>
      <c r="O82" s="289">
        <v>5</v>
      </c>
      <c r="P82" s="209">
        <f>ROUND(I81*O82,0.1)</f>
        <v>61</v>
      </c>
      <c r="Q82" s="258"/>
      <c r="R82" s="209">
        <f>P82*Q82</f>
        <v>0</v>
      </c>
    </row>
    <row r="83" spans="1:18" s="184" customFormat="1" ht="51">
      <c r="A83" s="286">
        <v>33</v>
      </c>
      <c r="B83" s="307"/>
      <c r="C83" s="319"/>
      <c r="D83" s="316"/>
      <c r="E83" s="284" t="s">
        <v>64</v>
      </c>
      <c r="F83" s="285" t="s">
        <v>26</v>
      </c>
      <c r="G83" s="297">
        <v>14.3</v>
      </c>
      <c r="H83" s="297"/>
      <c r="I83" s="297">
        <v>14.3</v>
      </c>
      <c r="J83" s="286"/>
      <c r="K83" s="298">
        <f>I83*J83</f>
        <v>0</v>
      </c>
      <c r="L83" s="260">
        <v>72</v>
      </c>
      <c r="M83" s="290" t="s">
        <v>63</v>
      </c>
      <c r="N83" s="260" t="s">
        <v>28</v>
      </c>
      <c r="O83" s="289">
        <v>1.05</v>
      </c>
      <c r="P83" s="209">
        <f>I83*0.1*O83</f>
        <v>1.5015000000000003</v>
      </c>
      <c r="Q83" s="258"/>
      <c r="R83" s="209">
        <f>P83*Q83</f>
        <v>0</v>
      </c>
    </row>
    <row r="84" spans="1:18" s="184" customFormat="1" ht="15" customHeight="1">
      <c r="A84" s="288"/>
      <c r="B84" s="288"/>
      <c r="C84" s="299"/>
      <c r="D84" s="316"/>
      <c r="E84" s="311" t="s">
        <v>544</v>
      </c>
      <c r="F84" s="334" t="s">
        <v>26</v>
      </c>
      <c r="G84" s="264"/>
      <c r="H84" s="264"/>
      <c r="I84" s="338">
        <f>I83</f>
        <v>14.3</v>
      </c>
      <c r="J84" s="305"/>
      <c r="K84" s="344"/>
      <c r="L84" s="260">
        <v>73</v>
      </c>
      <c r="M84" s="290" t="s">
        <v>530</v>
      </c>
      <c r="N84" s="260"/>
      <c r="O84" s="289"/>
      <c r="P84" s="209"/>
      <c r="Q84" s="258"/>
      <c r="R84" s="209"/>
    </row>
    <row r="85" spans="1:18" s="184" customFormat="1">
      <c r="A85" s="288"/>
      <c r="B85" s="288"/>
      <c r="C85" s="299"/>
      <c r="D85" s="316"/>
      <c r="E85" s="333"/>
      <c r="F85" s="336"/>
      <c r="G85" s="296"/>
      <c r="H85" s="296"/>
      <c r="I85" s="340"/>
      <c r="J85" s="307"/>
      <c r="K85" s="348"/>
      <c r="L85" s="260">
        <v>74</v>
      </c>
      <c r="M85" s="290" t="s">
        <v>545</v>
      </c>
      <c r="N85" s="260"/>
      <c r="O85" s="289"/>
      <c r="P85" s="209"/>
      <c r="Q85" s="258"/>
      <c r="R85" s="209"/>
    </row>
    <row r="86" spans="1:18" s="184" customFormat="1">
      <c r="A86" s="288"/>
      <c r="B86" s="288"/>
      <c r="C86" s="299"/>
      <c r="D86" s="316"/>
      <c r="E86" s="333"/>
      <c r="F86" s="336"/>
      <c r="G86" s="296"/>
      <c r="H86" s="296"/>
      <c r="I86" s="340"/>
      <c r="J86" s="307"/>
      <c r="K86" s="348"/>
      <c r="L86" s="260">
        <v>75</v>
      </c>
      <c r="M86" s="290" t="s">
        <v>532</v>
      </c>
      <c r="N86" s="260"/>
      <c r="O86" s="289"/>
      <c r="P86" s="209"/>
      <c r="Q86" s="258"/>
      <c r="R86" s="209"/>
    </row>
    <row r="87" spans="1:18" s="184" customFormat="1">
      <c r="A87" s="288"/>
      <c r="B87" s="288"/>
      <c r="C87" s="299"/>
      <c r="D87" s="316"/>
      <c r="E87" s="333"/>
      <c r="F87" s="336"/>
      <c r="G87" s="296"/>
      <c r="H87" s="296"/>
      <c r="I87" s="340"/>
      <c r="J87" s="307"/>
      <c r="K87" s="348"/>
      <c r="L87" s="260">
        <v>76</v>
      </c>
      <c r="M87" s="290" t="s">
        <v>531</v>
      </c>
      <c r="N87" s="260"/>
      <c r="O87" s="289"/>
      <c r="P87" s="209"/>
      <c r="Q87" s="258"/>
      <c r="R87" s="209"/>
    </row>
    <row r="88" spans="1:18" s="184" customFormat="1">
      <c r="A88" s="288"/>
      <c r="B88" s="288"/>
      <c r="C88" s="299"/>
      <c r="D88" s="316"/>
      <c r="E88" s="333"/>
      <c r="F88" s="336"/>
      <c r="G88" s="296"/>
      <c r="H88" s="296"/>
      <c r="I88" s="340"/>
      <c r="J88" s="307"/>
      <c r="K88" s="348"/>
      <c r="L88" s="260">
        <v>77</v>
      </c>
      <c r="M88" s="290" t="s">
        <v>535</v>
      </c>
      <c r="N88" s="260"/>
      <c r="O88" s="289"/>
      <c r="P88" s="209"/>
      <c r="Q88" s="258"/>
      <c r="R88" s="209"/>
    </row>
    <row r="89" spans="1:18" s="184" customFormat="1">
      <c r="A89" s="288"/>
      <c r="B89" s="288"/>
      <c r="C89" s="299"/>
      <c r="D89" s="316"/>
      <c r="E89" s="333"/>
      <c r="F89" s="336"/>
      <c r="G89" s="296"/>
      <c r="H89" s="296"/>
      <c r="I89" s="340"/>
      <c r="J89" s="307"/>
      <c r="K89" s="348"/>
      <c r="L89" s="260">
        <v>78</v>
      </c>
      <c r="M89" s="290" t="s">
        <v>534</v>
      </c>
      <c r="N89" s="260" t="s">
        <v>26</v>
      </c>
      <c r="O89" s="264">
        <f>1.07</f>
        <v>1.07</v>
      </c>
      <c r="P89" s="209">
        <f>I84*O89</f>
        <v>15.301000000000002</v>
      </c>
      <c r="Q89" s="258"/>
      <c r="R89" s="209"/>
    </row>
    <row r="90" spans="1:18" s="184" customFormat="1">
      <c r="A90" s="288"/>
      <c r="B90" s="288"/>
      <c r="C90" s="299"/>
      <c r="D90" s="316"/>
      <c r="E90" s="333"/>
      <c r="F90" s="336"/>
      <c r="G90" s="296"/>
      <c r="H90" s="296"/>
      <c r="I90" s="340"/>
      <c r="J90" s="307"/>
      <c r="K90" s="348"/>
      <c r="L90" s="260">
        <v>79</v>
      </c>
      <c r="M90" s="291" t="s">
        <v>536</v>
      </c>
      <c r="N90" s="260"/>
      <c r="O90" s="289"/>
      <c r="P90" s="209"/>
      <c r="Q90" s="258"/>
      <c r="R90" s="209"/>
    </row>
    <row r="91" spans="1:18" s="184" customFormat="1">
      <c r="A91" s="288"/>
      <c r="B91" s="288"/>
      <c r="C91" s="299"/>
      <c r="D91" s="316"/>
      <c r="E91" s="333"/>
      <c r="F91" s="336"/>
      <c r="G91" s="296"/>
      <c r="H91" s="296"/>
      <c r="I91" s="340"/>
      <c r="J91" s="307"/>
      <c r="K91" s="348"/>
      <c r="L91" s="260">
        <v>80</v>
      </c>
      <c r="M91" s="292" t="s">
        <v>542</v>
      </c>
      <c r="N91" s="260" t="s">
        <v>299</v>
      </c>
      <c r="O91" s="289">
        <v>0.35</v>
      </c>
      <c r="P91" s="209">
        <f>O91*I84</f>
        <v>5.0049999999999999</v>
      </c>
      <c r="Q91" s="258"/>
      <c r="R91" s="209"/>
    </row>
    <row r="92" spans="1:18" s="184" customFormat="1">
      <c r="A92" s="288"/>
      <c r="B92" s="288"/>
      <c r="C92" s="299"/>
      <c r="D92" s="316"/>
      <c r="E92" s="312"/>
      <c r="F92" s="335"/>
      <c r="G92" s="296"/>
      <c r="H92" s="296"/>
      <c r="I92" s="339"/>
      <c r="J92" s="306"/>
      <c r="K92" s="345"/>
      <c r="L92" s="260">
        <v>81</v>
      </c>
      <c r="M92" s="293" t="s">
        <v>543</v>
      </c>
      <c r="N92" s="260"/>
      <c r="O92" s="289"/>
      <c r="P92" s="209"/>
      <c r="Q92" s="258"/>
      <c r="R92" s="209"/>
    </row>
    <row r="93" spans="1:18" s="184" customFormat="1" ht="25.5">
      <c r="A93" s="305">
        <v>34</v>
      </c>
      <c r="B93" s="288"/>
      <c r="C93" s="299"/>
      <c r="D93" s="316"/>
      <c r="E93" s="333" t="s">
        <v>66</v>
      </c>
      <c r="F93" s="336" t="s">
        <v>26</v>
      </c>
      <c r="G93" s="296"/>
      <c r="H93" s="296"/>
      <c r="I93" s="339">
        <f>I81</f>
        <v>12.2</v>
      </c>
      <c r="J93" s="307"/>
      <c r="K93" s="348">
        <f>I93*J93</f>
        <v>0</v>
      </c>
      <c r="L93" s="260">
        <v>82</v>
      </c>
      <c r="M93" s="290" t="s">
        <v>546</v>
      </c>
      <c r="N93" s="260" t="s">
        <v>36</v>
      </c>
      <c r="O93" s="264">
        <f>15+15/2</f>
        <v>22.5</v>
      </c>
      <c r="P93" s="209">
        <f>I93*O93</f>
        <v>274.5</v>
      </c>
      <c r="Q93" s="258"/>
      <c r="R93" s="209"/>
    </row>
    <row r="94" spans="1:18" s="184" customFormat="1">
      <c r="A94" s="306"/>
      <c r="B94" s="288"/>
      <c r="C94" s="299"/>
      <c r="D94" s="316"/>
      <c r="E94" s="333"/>
      <c r="F94" s="335"/>
      <c r="G94" s="296"/>
      <c r="H94" s="296"/>
      <c r="I94" s="339"/>
      <c r="J94" s="306"/>
      <c r="K94" s="349"/>
      <c r="L94" s="260">
        <v>83</v>
      </c>
      <c r="M94" s="290" t="s">
        <v>547</v>
      </c>
      <c r="N94" s="260" t="s">
        <v>26</v>
      </c>
      <c r="O94" s="289">
        <v>1.03</v>
      </c>
      <c r="P94" s="209">
        <f>I93*O94</f>
        <v>12.565999999999999</v>
      </c>
      <c r="Q94" s="258"/>
      <c r="R94" s="209">
        <f t="shared" ref="R94:R110" si="6">P94*Q94</f>
        <v>0</v>
      </c>
    </row>
    <row r="95" spans="1:18" s="184" customFormat="1" ht="25.5">
      <c r="A95" s="305">
        <v>35</v>
      </c>
      <c r="B95" s="305" t="s">
        <v>67</v>
      </c>
      <c r="C95" s="318" t="s">
        <v>68</v>
      </c>
      <c r="D95" s="305" t="s">
        <v>24</v>
      </c>
      <c r="E95" s="311" t="s">
        <v>45</v>
      </c>
      <c r="F95" s="334" t="s">
        <v>26</v>
      </c>
      <c r="G95" s="338">
        <v>189.3</v>
      </c>
      <c r="H95" s="338"/>
      <c r="I95" s="338">
        <v>189.3</v>
      </c>
      <c r="J95" s="305"/>
      <c r="K95" s="344">
        <f>I95*J95</f>
        <v>0</v>
      </c>
      <c r="L95" s="260">
        <v>84</v>
      </c>
      <c r="M95" s="290" t="s">
        <v>40</v>
      </c>
      <c r="N95" s="260" t="s">
        <v>28</v>
      </c>
      <c r="O95" s="289">
        <v>1.05</v>
      </c>
      <c r="P95" s="209">
        <f>I95*0.1*O95</f>
        <v>19.876500000000004</v>
      </c>
      <c r="Q95" s="258"/>
      <c r="R95" s="209">
        <f t="shared" si="6"/>
        <v>0</v>
      </c>
    </row>
    <row r="96" spans="1:18" s="184" customFormat="1">
      <c r="A96" s="306"/>
      <c r="B96" s="307"/>
      <c r="C96" s="319"/>
      <c r="D96" s="307"/>
      <c r="E96" s="312"/>
      <c r="F96" s="335"/>
      <c r="G96" s="339"/>
      <c r="H96" s="339"/>
      <c r="I96" s="339"/>
      <c r="J96" s="306"/>
      <c r="K96" s="345"/>
      <c r="L96" s="260">
        <v>85</v>
      </c>
      <c r="M96" s="291" t="s">
        <v>41</v>
      </c>
      <c r="N96" s="260" t="s">
        <v>30</v>
      </c>
      <c r="O96" s="289">
        <v>5</v>
      </c>
      <c r="P96" s="209">
        <f>ROUND(I95*O96,0.1)</f>
        <v>947</v>
      </c>
      <c r="Q96" s="258"/>
      <c r="R96" s="209">
        <f t="shared" si="6"/>
        <v>0</v>
      </c>
    </row>
    <row r="97" spans="1:31" s="184" customFormat="1" ht="25.5">
      <c r="A97" s="305">
        <v>36</v>
      </c>
      <c r="B97" s="307"/>
      <c r="C97" s="319"/>
      <c r="D97" s="307"/>
      <c r="E97" s="311" t="s">
        <v>69</v>
      </c>
      <c r="F97" s="334" t="s">
        <v>26</v>
      </c>
      <c r="G97" s="338">
        <v>189.3</v>
      </c>
      <c r="H97" s="338"/>
      <c r="I97" s="338">
        <v>189.3</v>
      </c>
      <c r="J97" s="305"/>
      <c r="K97" s="344">
        <f>I97*J97</f>
        <v>0</v>
      </c>
      <c r="L97" s="260">
        <v>86</v>
      </c>
      <c r="M97" s="290" t="s">
        <v>546</v>
      </c>
      <c r="N97" s="260" t="s">
        <v>36</v>
      </c>
      <c r="O97" s="264">
        <v>30</v>
      </c>
      <c r="P97" s="209">
        <f t="shared" ref="P97" si="7">I97*O97</f>
        <v>5679</v>
      </c>
      <c r="Q97" s="258"/>
      <c r="R97" s="209">
        <f t="shared" si="6"/>
        <v>0</v>
      </c>
    </row>
    <row r="98" spans="1:31" s="184" customFormat="1">
      <c r="A98" s="306"/>
      <c r="B98" s="307"/>
      <c r="C98" s="319"/>
      <c r="D98" s="307"/>
      <c r="E98" s="312"/>
      <c r="F98" s="335"/>
      <c r="G98" s="339"/>
      <c r="H98" s="339"/>
      <c r="I98" s="339"/>
      <c r="J98" s="306"/>
      <c r="K98" s="345"/>
      <c r="L98" s="260">
        <v>87</v>
      </c>
      <c r="M98" s="290" t="s">
        <v>547</v>
      </c>
      <c r="N98" s="260" t="s">
        <v>26</v>
      </c>
      <c r="O98" s="289">
        <v>1.03</v>
      </c>
      <c r="P98" s="209">
        <f t="shared" ref="P98" si="8">I97*O98</f>
        <v>194.97900000000001</v>
      </c>
      <c r="Q98" s="258"/>
      <c r="R98" s="209">
        <f t="shared" si="6"/>
        <v>0</v>
      </c>
    </row>
    <row r="99" spans="1:31" s="184" customFormat="1" ht="38.25">
      <c r="A99" s="305">
        <v>37</v>
      </c>
      <c r="B99" s="307"/>
      <c r="C99" s="319"/>
      <c r="D99" s="315" t="s">
        <v>38</v>
      </c>
      <c r="E99" s="311" t="s">
        <v>548</v>
      </c>
      <c r="F99" s="334" t="s">
        <v>26</v>
      </c>
      <c r="G99" s="338">
        <v>112.13</v>
      </c>
      <c r="H99" s="338">
        <f>112.13/2</f>
        <v>56.064999999999998</v>
      </c>
      <c r="I99" s="338">
        <f>112.13/2</f>
        <v>56.064999999999998</v>
      </c>
      <c r="J99" s="305"/>
      <c r="K99" s="344">
        <f>I99*J99</f>
        <v>0</v>
      </c>
      <c r="L99" s="260">
        <v>88</v>
      </c>
      <c r="M99" s="290" t="s">
        <v>71</v>
      </c>
      <c r="N99" s="260" t="s">
        <v>28</v>
      </c>
      <c r="O99" s="289">
        <v>1.05</v>
      </c>
      <c r="P99" s="209">
        <f>I99*0.09*O99</f>
        <v>5.2981425</v>
      </c>
      <c r="Q99" s="258"/>
      <c r="R99" s="209">
        <f t="shared" si="6"/>
        <v>0</v>
      </c>
    </row>
    <row r="100" spans="1:31" s="184" customFormat="1">
      <c r="A100" s="306"/>
      <c r="B100" s="307"/>
      <c r="C100" s="319"/>
      <c r="D100" s="316"/>
      <c r="E100" s="312"/>
      <c r="F100" s="335"/>
      <c r="G100" s="340"/>
      <c r="H100" s="339"/>
      <c r="I100" s="339"/>
      <c r="J100" s="306"/>
      <c r="K100" s="345"/>
      <c r="L100" s="260">
        <v>89</v>
      </c>
      <c r="M100" s="291" t="s">
        <v>41</v>
      </c>
      <c r="N100" s="260" t="s">
        <v>30</v>
      </c>
      <c r="O100" s="289">
        <v>5</v>
      </c>
      <c r="P100" s="209">
        <f>ROUND(I99*O100,0.1)</f>
        <v>280</v>
      </c>
      <c r="Q100" s="258"/>
      <c r="R100" s="209">
        <f t="shared" si="6"/>
        <v>0</v>
      </c>
    </row>
    <row r="101" spans="1:31" s="184" customFormat="1" ht="25.5">
      <c r="A101" s="305">
        <v>38</v>
      </c>
      <c r="B101" s="307"/>
      <c r="C101" s="319"/>
      <c r="D101" s="316"/>
      <c r="E101" s="311" t="s">
        <v>549</v>
      </c>
      <c r="F101" s="334" t="s">
        <v>26</v>
      </c>
      <c r="G101" s="341">
        <v>112.13</v>
      </c>
      <c r="H101" s="338">
        <f>112.13/2</f>
        <v>56.064999999999998</v>
      </c>
      <c r="I101" s="338">
        <f>112.13/2</f>
        <v>56.064999999999998</v>
      </c>
      <c r="J101" s="305"/>
      <c r="K101" s="344">
        <f>I101*J101</f>
        <v>0</v>
      </c>
      <c r="L101" s="260">
        <v>90</v>
      </c>
      <c r="M101" s="290" t="s">
        <v>546</v>
      </c>
      <c r="N101" s="260" t="s">
        <v>36</v>
      </c>
      <c r="O101" s="264">
        <v>30</v>
      </c>
      <c r="P101" s="209">
        <f>I101*O101</f>
        <v>1681.9499999999998</v>
      </c>
      <c r="Q101" s="258"/>
      <c r="R101" s="209">
        <f t="shared" si="6"/>
        <v>0</v>
      </c>
    </row>
    <row r="102" spans="1:31" s="184" customFormat="1">
      <c r="A102" s="306"/>
      <c r="B102" s="306"/>
      <c r="C102" s="320"/>
      <c r="D102" s="317"/>
      <c r="E102" s="312"/>
      <c r="F102" s="335"/>
      <c r="G102" s="341"/>
      <c r="H102" s="339"/>
      <c r="I102" s="339"/>
      <c r="J102" s="306"/>
      <c r="K102" s="345"/>
      <c r="L102" s="260">
        <v>91</v>
      </c>
      <c r="M102" s="290" t="s">
        <v>547</v>
      </c>
      <c r="N102" s="260" t="s">
        <v>26</v>
      </c>
      <c r="O102" s="289">
        <v>1.03</v>
      </c>
      <c r="P102" s="209">
        <f>I101*O102</f>
        <v>57.746949999999998</v>
      </c>
      <c r="Q102" s="258"/>
      <c r="R102" s="209">
        <f t="shared" si="6"/>
        <v>0</v>
      </c>
    </row>
    <row r="103" spans="1:31" s="184" customFormat="1" ht="38.25">
      <c r="A103" s="304">
        <v>39</v>
      </c>
      <c r="B103" s="304" t="s">
        <v>73</v>
      </c>
      <c r="C103" s="324" t="s">
        <v>74</v>
      </c>
      <c r="D103" s="304" t="s">
        <v>24</v>
      </c>
      <c r="E103" s="331" t="s">
        <v>550</v>
      </c>
      <c r="F103" s="337" t="s">
        <v>26</v>
      </c>
      <c r="G103" s="341">
        <v>113.3</v>
      </c>
      <c r="H103" s="341"/>
      <c r="I103" s="341">
        <v>113.3</v>
      </c>
      <c r="J103" s="304"/>
      <c r="K103" s="346">
        <f>I103*J103</f>
        <v>0</v>
      </c>
      <c r="L103" s="260">
        <v>92</v>
      </c>
      <c r="M103" s="290" t="s">
        <v>71</v>
      </c>
      <c r="N103" s="260" t="s">
        <v>28</v>
      </c>
      <c r="O103" s="289">
        <v>1.05</v>
      </c>
      <c r="P103" s="209">
        <f>I103*0.1*O103</f>
        <v>11.896500000000001</v>
      </c>
      <c r="Q103" s="258"/>
      <c r="R103" s="209">
        <f t="shared" si="6"/>
        <v>0</v>
      </c>
    </row>
    <row r="104" spans="1:31" s="184" customFormat="1">
      <c r="A104" s="304"/>
      <c r="B104" s="304"/>
      <c r="C104" s="324"/>
      <c r="D104" s="304"/>
      <c r="E104" s="331"/>
      <c r="F104" s="337"/>
      <c r="G104" s="341"/>
      <c r="H104" s="341"/>
      <c r="I104" s="341"/>
      <c r="J104" s="304"/>
      <c r="K104" s="346"/>
      <c r="L104" s="260">
        <v>93</v>
      </c>
      <c r="M104" s="291" t="s">
        <v>41</v>
      </c>
      <c r="N104" s="260" t="s">
        <v>30</v>
      </c>
      <c r="O104" s="289">
        <v>5</v>
      </c>
      <c r="P104" s="209">
        <f>ROUND(I103*O104,0.1)</f>
        <v>567</v>
      </c>
      <c r="Q104" s="258"/>
      <c r="R104" s="209">
        <f t="shared" si="6"/>
        <v>0</v>
      </c>
    </row>
    <row r="105" spans="1:31" s="184" customFormat="1" ht="25.5">
      <c r="A105" s="304">
        <v>40</v>
      </c>
      <c r="B105" s="304"/>
      <c r="C105" s="324"/>
      <c r="D105" s="304"/>
      <c r="E105" s="331" t="s">
        <v>76</v>
      </c>
      <c r="F105" s="337" t="s">
        <v>26</v>
      </c>
      <c r="G105" s="341">
        <v>113.3</v>
      </c>
      <c r="H105" s="341"/>
      <c r="I105" s="341">
        <v>113.3</v>
      </c>
      <c r="J105" s="304"/>
      <c r="K105" s="346">
        <f t="shared" ref="K105" si="9">I105*J105</f>
        <v>0</v>
      </c>
      <c r="L105" s="260">
        <v>94</v>
      </c>
      <c r="M105" s="290" t="s">
        <v>546</v>
      </c>
      <c r="N105" s="260" t="s">
        <v>36</v>
      </c>
      <c r="O105" s="264">
        <v>30</v>
      </c>
      <c r="P105" s="209">
        <f t="shared" ref="P105" si="10">I105*O105</f>
        <v>3399</v>
      </c>
      <c r="Q105" s="258"/>
      <c r="R105" s="209">
        <f t="shared" si="6"/>
        <v>0</v>
      </c>
    </row>
    <row r="106" spans="1:31" s="184" customFormat="1">
      <c r="A106" s="304"/>
      <c r="B106" s="304"/>
      <c r="C106" s="324"/>
      <c r="D106" s="304"/>
      <c r="E106" s="331"/>
      <c r="F106" s="337"/>
      <c r="G106" s="341"/>
      <c r="H106" s="341"/>
      <c r="I106" s="341"/>
      <c r="J106" s="304"/>
      <c r="K106" s="346"/>
      <c r="L106" s="260">
        <v>95</v>
      </c>
      <c r="M106" s="290" t="s">
        <v>547</v>
      </c>
      <c r="N106" s="260" t="s">
        <v>26</v>
      </c>
      <c r="O106" s="289">
        <v>1.03</v>
      </c>
      <c r="P106" s="209">
        <f t="shared" ref="P106" si="11">I105*O106</f>
        <v>116.699</v>
      </c>
      <c r="Q106" s="258"/>
      <c r="R106" s="209">
        <f t="shared" si="6"/>
        <v>0</v>
      </c>
    </row>
    <row r="107" spans="1:31" s="300" customFormat="1" ht="38.25">
      <c r="A107" s="304">
        <v>41</v>
      </c>
      <c r="B107" s="304"/>
      <c r="C107" s="324"/>
      <c r="D107" s="328" t="s">
        <v>38</v>
      </c>
      <c r="E107" s="331" t="s">
        <v>548</v>
      </c>
      <c r="F107" s="337" t="s">
        <v>26</v>
      </c>
      <c r="G107" s="341">
        <v>112.13</v>
      </c>
      <c r="H107" s="341">
        <f>112.13/2</f>
        <v>56.064999999999998</v>
      </c>
      <c r="I107" s="341">
        <f>112.13/2</f>
        <v>56.064999999999998</v>
      </c>
      <c r="J107" s="304"/>
      <c r="K107" s="347" t="s">
        <v>115</v>
      </c>
      <c r="L107" s="260">
        <v>96</v>
      </c>
      <c r="M107" s="290" t="s">
        <v>71</v>
      </c>
      <c r="N107" s="260" t="s">
        <v>28</v>
      </c>
      <c r="O107" s="289">
        <v>1.05</v>
      </c>
      <c r="P107" s="209">
        <f>I107*0.09*O107</f>
        <v>5.2981425</v>
      </c>
      <c r="Q107" s="258"/>
      <c r="R107" s="209">
        <f t="shared" si="6"/>
        <v>0</v>
      </c>
    </row>
    <row r="108" spans="1:31" s="300" customFormat="1" ht="15">
      <c r="A108" s="304"/>
      <c r="B108" s="304"/>
      <c r="C108" s="324"/>
      <c r="D108" s="328"/>
      <c r="E108" s="331"/>
      <c r="F108" s="337"/>
      <c r="G108" s="341"/>
      <c r="H108" s="341"/>
      <c r="I108" s="341"/>
      <c r="J108" s="304"/>
      <c r="K108" s="347"/>
      <c r="L108" s="260">
        <v>97</v>
      </c>
      <c r="M108" s="291" t="s">
        <v>41</v>
      </c>
      <c r="N108" s="260" t="s">
        <v>30</v>
      </c>
      <c r="O108" s="289">
        <v>5</v>
      </c>
      <c r="P108" s="209">
        <f>ROUND(I107*O108,0.1)</f>
        <v>280</v>
      </c>
      <c r="Q108" s="258"/>
      <c r="R108" s="209">
        <f t="shared" si="6"/>
        <v>0</v>
      </c>
      <c r="S108" s="301"/>
      <c r="T108" s="301"/>
      <c r="U108" s="301"/>
      <c r="V108" s="301"/>
      <c r="W108" s="301"/>
      <c r="X108" s="301"/>
      <c r="Y108" s="301"/>
      <c r="Z108" s="301"/>
      <c r="AA108" s="301"/>
      <c r="AB108" s="301"/>
      <c r="AC108" s="301"/>
      <c r="AD108" s="301"/>
      <c r="AE108" s="301"/>
    </row>
    <row r="109" spans="1:31" s="302" customFormat="1" ht="25.5">
      <c r="A109" s="304">
        <v>42</v>
      </c>
      <c r="B109" s="304"/>
      <c r="C109" s="324"/>
      <c r="D109" s="328"/>
      <c r="E109" s="331" t="s">
        <v>34</v>
      </c>
      <c r="F109" s="337" t="s">
        <v>26</v>
      </c>
      <c r="G109" s="337">
        <v>112.13</v>
      </c>
      <c r="H109" s="341">
        <f>112.13/2</f>
        <v>56.064999999999998</v>
      </c>
      <c r="I109" s="341">
        <f>112.13/2</f>
        <v>56.064999999999998</v>
      </c>
      <c r="J109" s="304"/>
      <c r="K109" s="346">
        <f>I109*J109</f>
        <v>0</v>
      </c>
      <c r="L109" s="260">
        <v>98</v>
      </c>
      <c r="M109" s="290" t="s">
        <v>546</v>
      </c>
      <c r="N109" s="260" t="s">
        <v>36</v>
      </c>
      <c r="O109" s="264">
        <v>30</v>
      </c>
      <c r="P109" s="209">
        <f t="shared" ref="P109" si="12">I109*O109</f>
        <v>1681.9499999999998</v>
      </c>
      <c r="Q109" s="258"/>
      <c r="R109" s="209">
        <f t="shared" si="6"/>
        <v>0</v>
      </c>
    </row>
    <row r="110" spans="1:31" s="302" customFormat="1">
      <c r="A110" s="304"/>
      <c r="B110" s="304"/>
      <c r="C110" s="324"/>
      <c r="D110" s="328"/>
      <c r="E110" s="331"/>
      <c r="F110" s="337"/>
      <c r="G110" s="337"/>
      <c r="H110" s="341"/>
      <c r="I110" s="341"/>
      <c r="J110" s="304"/>
      <c r="K110" s="346"/>
      <c r="L110" s="260">
        <v>99</v>
      </c>
      <c r="M110" s="290" t="s">
        <v>547</v>
      </c>
      <c r="N110" s="260" t="s">
        <v>26</v>
      </c>
      <c r="O110" s="289">
        <v>1.03</v>
      </c>
      <c r="P110" s="209">
        <f>I109*O110</f>
        <v>57.746949999999998</v>
      </c>
      <c r="Q110" s="258"/>
      <c r="R110" s="209">
        <f t="shared" si="6"/>
        <v>0</v>
      </c>
    </row>
    <row r="111" spans="1:31" s="235" customFormat="1">
      <c r="A111" s="164"/>
      <c r="B111" s="162"/>
      <c r="C111" s="163"/>
      <c r="D111" s="164"/>
      <c r="E111" s="279" t="s">
        <v>78</v>
      </c>
      <c r="F111" s="276"/>
      <c r="G111" s="277"/>
      <c r="H111" s="277"/>
      <c r="I111" s="278"/>
      <c r="J111" s="162"/>
      <c r="K111" s="165">
        <f>SUM(K112:K126)</f>
        <v>0</v>
      </c>
      <c r="L111" s="164"/>
      <c r="M111" s="269"/>
      <c r="N111" s="164"/>
      <c r="O111" s="166"/>
      <c r="P111" s="165"/>
      <c r="Q111" s="162"/>
      <c r="R111" s="165">
        <f>SUM(R112:R126)</f>
        <v>0</v>
      </c>
    </row>
    <row r="112" spans="1:31" s="184" customFormat="1" ht="25.5">
      <c r="A112" s="304">
        <v>43</v>
      </c>
      <c r="B112" s="323" t="s">
        <v>79</v>
      </c>
      <c r="C112" s="324" t="s">
        <v>80</v>
      </c>
      <c r="D112" s="328" t="s">
        <v>24</v>
      </c>
      <c r="E112" s="331" t="s">
        <v>25</v>
      </c>
      <c r="F112" s="337" t="s">
        <v>26</v>
      </c>
      <c r="G112" s="341">
        <v>8.6999999999999993</v>
      </c>
      <c r="H112" s="341"/>
      <c r="I112" s="341">
        <v>8.6999999999999993</v>
      </c>
      <c r="J112" s="304"/>
      <c r="K112" s="343">
        <f t="shared" ref="K112:K114" si="13">I112*J112</f>
        <v>0</v>
      </c>
      <c r="L112" s="260">
        <v>100</v>
      </c>
      <c r="M112" s="290" t="s">
        <v>27</v>
      </c>
      <c r="N112" s="260" t="s">
        <v>28</v>
      </c>
      <c r="O112" s="289">
        <v>1.05</v>
      </c>
      <c r="P112" s="209">
        <f>I112*0.25*O112</f>
        <v>2.2837499999999999</v>
      </c>
      <c r="Q112" s="258"/>
      <c r="R112" s="209">
        <f t="shared" ref="R112:R126" si="14">P112*Q112</f>
        <v>0</v>
      </c>
    </row>
    <row r="113" spans="1:18" s="184" customFormat="1">
      <c r="A113" s="304"/>
      <c r="B113" s="323"/>
      <c r="C113" s="324"/>
      <c r="D113" s="328"/>
      <c r="E113" s="331"/>
      <c r="F113" s="337"/>
      <c r="G113" s="341"/>
      <c r="H113" s="341"/>
      <c r="I113" s="341"/>
      <c r="J113" s="304"/>
      <c r="K113" s="343"/>
      <c r="L113" s="260">
        <v>101</v>
      </c>
      <c r="M113" s="291" t="s">
        <v>29</v>
      </c>
      <c r="N113" s="260" t="s">
        <v>30</v>
      </c>
      <c r="O113" s="289">
        <v>9</v>
      </c>
      <c r="P113" s="209">
        <f>ROUND(I112*O113,0.1)</f>
        <v>78</v>
      </c>
      <c r="Q113" s="258"/>
      <c r="R113" s="209">
        <f t="shared" si="14"/>
        <v>0</v>
      </c>
    </row>
    <row r="114" spans="1:18" s="184" customFormat="1">
      <c r="A114" s="304">
        <v>44</v>
      </c>
      <c r="B114" s="323"/>
      <c r="C114" s="324"/>
      <c r="D114" s="328"/>
      <c r="E114" s="332" t="s">
        <v>61</v>
      </c>
      <c r="F114" s="337" t="s">
        <v>26</v>
      </c>
      <c r="G114" s="264"/>
      <c r="H114" s="264"/>
      <c r="I114" s="341">
        <f>I112</f>
        <v>8.6999999999999993</v>
      </c>
      <c r="J114" s="304"/>
      <c r="K114" s="343">
        <f t="shared" si="13"/>
        <v>0</v>
      </c>
      <c r="L114" s="260">
        <v>102</v>
      </c>
      <c r="M114" s="290" t="s">
        <v>530</v>
      </c>
      <c r="N114" s="260"/>
      <c r="O114" s="264"/>
      <c r="P114" s="209"/>
      <c r="Q114" s="258"/>
      <c r="R114" s="209">
        <f t="shared" si="14"/>
        <v>0</v>
      </c>
    </row>
    <row r="115" spans="1:18" s="184" customFormat="1">
      <c r="A115" s="304"/>
      <c r="B115" s="323"/>
      <c r="C115" s="324"/>
      <c r="D115" s="328"/>
      <c r="E115" s="332"/>
      <c r="F115" s="337"/>
      <c r="G115" s="264"/>
      <c r="H115" s="264"/>
      <c r="I115" s="341"/>
      <c r="J115" s="304"/>
      <c r="K115" s="343"/>
      <c r="L115" s="260">
        <v>103</v>
      </c>
      <c r="M115" s="290" t="s">
        <v>531</v>
      </c>
      <c r="N115" s="260"/>
      <c r="O115" s="264"/>
      <c r="P115" s="209"/>
      <c r="Q115" s="258"/>
      <c r="R115" s="209"/>
    </row>
    <row r="116" spans="1:18" s="184" customFormat="1">
      <c r="A116" s="304"/>
      <c r="B116" s="323"/>
      <c r="C116" s="324"/>
      <c r="D116" s="328"/>
      <c r="E116" s="332"/>
      <c r="F116" s="337"/>
      <c r="G116" s="264"/>
      <c r="H116" s="264"/>
      <c r="I116" s="341"/>
      <c r="J116" s="304"/>
      <c r="K116" s="343"/>
      <c r="L116" s="260">
        <v>104</v>
      </c>
      <c r="M116" s="290" t="s">
        <v>532</v>
      </c>
      <c r="N116" s="260"/>
      <c r="O116" s="264"/>
      <c r="P116" s="209"/>
      <c r="Q116" s="258"/>
      <c r="R116" s="209"/>
    </row>
    <row r="117" spans="1:18" s="184" customFormat="1">
      <c r="A117" s="304"/>
      <c r="B117" s="323"/>
      <c r="C117" s="324"/>
      <c r="D117" s="328"/>
      <c r="E117" s="332"/>
      <c r="F117" s="337"/>
      <c r="G117" s="264"/>
      <c r="H117" s="264"/>
      <c r="I117" s="341"/>
      <c r="J117" s="304"/>
      <c r="K117" s="343"/>
      <c r="L117" s="260">
        <v>105</v>
      </c>
      <c r="M117" s="290" t="s">
        <v>533</v>
      </c>
      <c r="N117" s="260"/>
      <c r="O117" s="264"/>
      <c r="P117" s="209"/>
      <c r="Q117" s="258"/>
      <c r="R117" s="209"/>
    </row>
    <row r="118" spans="1:18" s="184" customFormat="1">
      <c r="A118" s="304"/>
      <c r="B118" s="323"/>
      <c r="C118" s="324"/>
      <c r="D118" s="328"/>
      <c r="E118" s="332"/>
      <c r="F118" s="337"/>
      <c r="G118" s="264"/>
      <c r="H118" s="264"/>
      <c r="I118" s="341"/>
      <c r="J118" s="304"/>
      <c r="K118" s="343"/>
      <c r="L118" s="260">
        <v>106</v>
      </c>
      <c r="M118" s="290" t="s">
        <v>535</v>
      </c>
      <c r="N118" s="260"/>
      <c r="O118" s="264"/>
      <c r="P118" s="209"/>
      <c r="Q118" s="258"/>
      <c r="R118" s="209"/>
    </row>
    <row r="119" spans="1:18" s="184" customFormat="1">
      <c r="A119" s="304"/>
      <c r="B119" s="323"/>
      <c r="C119" s="324"/>
      <c r="D119" s="328"/>
      <c r="E119" s="332"/>
      <c r="F119" s="337"/>
      <c r="G119" s="264"/>
      <c r="H119" s="264"/>
      <c r="I119" s="341"/>
      <c r="J119" s="304"/>
      <c r="K119" s="343"/>
      <c r="L119" s="260">
        <v>107</v>
      </c>
      <c r="M119" s="290" t="s">
        <v>534</v>
      </c>
      <c r="N119" s="260" t="s">
        <v>26</v>
      </c>
      <c r="O119" s="264">
        <f>1.07</f>
        <v>1.07</v>
      </c>
      <c r="P119" s="209">
        <f>I114*O119</f>
        <v>9.3089999999999993</v>
      </c>
      <c r="Q119" s="258"/>
      <c r="R119" s="209"/>
    </row>
    <row r="120" spans="1:18" s="184" customFormat="1">
      <c r="A120" s="304"/>
      <c r="B120" s="323"/>
      <c r="C120" s="324"/>
      <c r="D120" s="328"/>
      <c r="E120" s="332"/>
      <c r="F120" s="337"/>
      <c r="G120" s="264"/>
      <c r="H120" s="264"/>
      <c r="I120" s="341"/>
      <c r="J120" s="304"/>
      <c r="K120" s="343"/>
      <c r="L120" s="260">
        <v>108</v>
      </c>
      <c r="M120" s="291" t="s">
        <v>536</v>
      </c>
      <c r="N120" s="260"/>
      <c r="O120" s="289"/>
      <c r="P120" s="209"/>
      <c r="Q120" s="258"/>
      <c r="R120" s="209">
        <f t="shared" si="14"/>
        <v>0</v>
      </c>
    </row>
    <row r="121" spans="1:18" s="184" customFormat="1">
      <c r="A121" s="260"/>
      <c r="B121" s="323"/>
      <c r="C121" s="324"/>
      <c r="D121" s="328"/>
      <c r="E121" s="332"/>
      <c r="F121" s="337"/>
      <c r="G121" s="242"/>
      <c r="H121" s="242"/>
      <c r="I121" s="341"/>
      <c r="J121" s="304"/>
      <c r="K121" s="343"/>
      <c r="L121" s="260">
        <v>109</v>
      </c>
      <c r="M121" s="291" t="s">
        <v>542</v>
      </c>
      <c r="N121" s="260" t="s">
        <v>299</v>
      </c>
      <c r="O121" s="289">
        <v>0.35</v>
      </c>
      <c r="P121" s="209">
        <f>O121*I114</f>
        <v>3.0449999999999995</v>
      </c>
      <c r="Q121" s="258"/>
      <c r="R121" s="209"/>
    </row>
    <row r="122" spans="1:18" s="184" customFormat="1">
      <c r="A122" s="260"/>
      <c r="B122" s="323"/>
      <c r="C122" s="324"/>
      <c r="D122" s="328"/>
      <c r="E122" s="332"/>
      <c r="F122" s="337"/>
      <c r="G122" s="242"/>
      <c r="H122" s="242"/>
      <c r="I122" s="341"/>
      <c r="J122" s="304"/>
      <c r="K122" s="343"/>
      <c r="L122" s="260">
        <v>110</v>
      </c>
      <c r="M122" s="291" t="s">
        <v>543</v>
      </c>
      <c r="N122" s="260"/>
      <c r="O122" s="289"/>
      <c r="P122" s="209"/>
      <c r="Q122" s="258"/>
      <c r="R122" s="209"/>
    </row>
    <row r="123" spans="1:18" s="184" customFormat="1" ht="25.5">
      <c r="A123" s="304">
        <v>45</v>
      </c>
      <c r="B123" s="323"/>
      <c r="C123" s="324"/>
      <c r="D123" s="328" t="s">
        <v>38</v>
      </c>
      <c r="E123" s="331" t="s">
        <v>82</v>
      </c>
      <c r="F123" s="337" t="s">
        <v>26</v>
      </c>
      <c r="G123" s="341">
        <v>13.2</v>
      </c>
      <c r="H123" s="341"/>
      <c r="I123" s="341">
        <v>13.2</v>
      </c>
      <c r="J123" s="304"/>
      <c r="K123" s="343">
        <f t="shared" ref="K123:K125" si="15">I123*J123</f>
        <v>0</v>
      </c>
      <c r="L123" s="260">
        <v>111</v>
      </c>
      <c r="M123" s="290" t="s">
        <v>40</v>
      </c>
      <c r="N123" s="260" t="s">
        <v>28</v>
      </c>
      <c r="O123" s="289">
        <v>1.05</v>
      </c>
      <c r="P123" s="209">
        <f>I123*0.1*O123</f>
        <v>1.3860000000000001</v>
      </c>
      <c r="Q123" s="258"/>
      <c r="R123" s="209">
        <f t="shared" si="14"/>
        <v>0</v>
      </c>
    </row>
    <row r="124" spans="1:18" s="184" customFormat="1">
      <c r="A124" s="304"/>
      <c r="B124" s="323"/>
      <c r="C124" s="324"/>
      <c r="D124" s="328"/>
      <c r="E124" s="331"/>
      <c r="F124" s="337"/>
      <c r="G124" s="341"/>
      <c r="H124" s="341"/>
      <c r="I124" s="341"/>
      <c r="J124" s="304"/>
      <c r="K124" s="343"/>
      <c r="L124" s="260">
        <v>112</v>
      </c>
      <c r="M124" s="291" t="s">
        <v>41</v>
      </c>
      <c r="N124" s="260" t="s">
        <v>30</v>
      </c>
      <c r="O124" s="289">
        <v>5</v>
      </c>
      <c r="P124" s="209">
        <f>ROUND(I123*O124,0.1)</f>
        <v>66</v>
      </c>
      <c r="Q124" s="258"/>
      <c r="R124" s="209">
        <f t="shared" si="14"/>
        <v>0</v>
      </c>
    </row>
    <row r="125" spans="1:18" s="184" customFormat="1" ht="25.5" customHeight="1">
      <c r="A125" s="304">
        <v>46</v>
      </c>
      <c r="B125" s="323"/>
      <c r="C125" s="324"/>
      <c r="D125" s="328"/>
      <c r="E125" s="332" t="s">
        <v>83</v>
      </c>
      <c r="F125" s="337" t="s">
        <v>26</v>
      </c>
      <c r="G125" s="264"/>
      <c r="H125" s="264"/>
      <c r="I125" s="341">
        <f>I123</f>
        <v>13.2</v>
      </c>
      <c r="J125" s="304"/>
      <c r="K125" s="343">
        <f t="shared" si="15"/>
        <v>0</v>
      </c>
      <c r="L125" s="260">
        <v>113</v>
      </c>
      <c r="M125" s="290" t="s">
        <v>546</v>
      </c>
      <c r="N125" s="260" t="s">
        <v>36</v>
      </c>
      <c r="O125" s="264">
        <f>15+15/2</f>
        <v>22.5</v>
      </c>
      <c r="P125" s="209">
        <f>I125*O125</f>
        <v>297</v>
      </c>
      <c r="Q125" s="258"/>
      <c r="R125" s="209">
        <f t="shared" si="14"/>
        <v>0</v>
      </c>
    </row>
    <row r="126" spans="1:18" s="184" customFormat="1">
      <c r="A126" s="304"/>
      <c r="B126" s="323"/>
      <c r="C126" s="324"/>
      <c r="D126" s="328"/>
      <c r="E126" s="332"/>
      <c r="F126" s="337"/>
      <c r="G126" s="242">
        <v>12.5</v>
      </c>
      <c r="H126" s="242"/>
      <c r="I126" s="341"/>
      <c r="J126" s="304"/>
      <c r="K126" s="343"/>
      <c r="L126" s="260">
        <v>114</v>
      </c>
      <c r="M126" s="290" t="s">
        <v>547</v>
      </c>
      <c r="N126" s="260" t="s">
        <v>26</v>
      </c>
      <c r="O126" s="289">
        <v>1.03</v>
      </c>
      <c r="P126" s="209">
        <f>I125*O126</f>
        <v>13.596</v>
      </c>
      <c r="Q126" s="258"/>
      <c r="R126" s="209">
        <f t="shared" si="14"/>
        <v>0</v>
      </c>
    </row>
    <row r="127" spans="1:18">
      <c r="A127" s="252"/>
      <c r="B127" s="253"/>
      <c r="C127" s="254"/>
      <c r="D127" s="252"/>
      <c r="E127" s="270" t="s">
        <v>84</v>
      </c>
      <c r="F127" s="280"/>
      <c r="G127" s="281"/>
      <c r="H127" s="281"/>
      <c r="I127" s="282"/>
      <c r="J127" s="253"/>
      <c r="K127" s="255">
        <f>SUM(K128:K135)</f>
        <v>0</v>
      </c>
      <c r="L127" s="252"/>
      <c r="M127" s="270"/>
      <c r="N127" s="252"/>
      <c r="O127" s="256"/>
      <c r="P127" s="255"/>
      <c r="Q127" s="253"/>
      <c r="R127" s="255">
        <f>SUM(R128:R135)</f>
        <v>0</v>
      </c>
    </row>
    <row r="128" spans="1:18" s="184" customFormat="1" ht="25.5">
      <c r="A128" s="305">
        <v>135</v>
      </c>
      <c r="B128" s="305" t="s">
        <v>85</v>
      </c>
      <c r="C128" s="315" t="s">
        <v>86</v>
      </c>
      <c r="D128" s="305" t="s">
        <v>87</v>
      </c>
      <c r="E128" s="311" t="s">
        <v>88</v>
      </c>
      <c r="F128" s="334" t="s">
        <v>26</v>
      </c>
      <c r="G128" s="242"/>
      <c r="H128" s="242"/>
      <c r="I128" s="341">
        <f>2*0.552*(3.72+4.168+4.147+4.504+3.365)+1</f>
        <v>22.974016000000006</v>
      </c>
      <c r="J128" s="305"/>
      <c r="K128" s="313">
        <f>I128*J128</f>
        <v>0</v>
      </c>
      <c r="L128" s="260">
        <v>115</v>
      </c>
      <c r="M128" s="290" t="s">
        <v>546</v>
      </c>
      <c r="N128" s="260" t="s">
        <v>36</v>
      </c>
      <c r="O128" s="264">
        <f>15*3</f>
        <v>45</v>
      </c>
      <c r="P128" s="209">
        <f>I128*O128</f>
        <v>1033.8307200000004</v>
      </c>
      <c r="Q128" s="258"/>
      <c r="R128" s="209">
        <f>P128*Q128</f>
        <v>0</v>
      </c>
    </row>
    <row r="129" spans="1:18" s="184" customFormat="1">
      <c r="A129" s="306"/>
      <c r="B129" s="307"/>
      <c r="C129" s="316"/>
      <c r="D129" s="307"/>
      <c r="E129" s="312"/>
      <c r="F129" s="335"/>
      <c r="G129" s="242"/>
      <c r="H129" s="242"/>
      <c r="I129" s="341"/>
      <c r="J129" s="306"/>
      <c r="K129" s="314"/>
      <c r="L129" s="260">
        <v>116</v>
      </c>
      <c r="M129" s="290" t="s">
        <v>547</v>
      </c>
      <c r="N129" s="260" t="s">
        <v>26</v>
      </c>
      <c r="O129" s="289">
        <v>1.03</v>
      </c>
      <c r="P129" s="209">
        <f>I128*O129</f>
        <v>23.663236480000005</v>
      </c>
      <c r="Q129" s="258"/>
      <c r="R129" s="209">
        <f t="shared" ref="R129:R135" si="16">P129*Q129</f>
        <v>0</v>
      </c>
    </row>
    <row r="130" spans="1:18" s="184" customFormat="1">
      <c r="A130" s="305">
        <v>136</v>
      </c>
      <c r="B130" s="307"/>
      <c r="C130" s="316"/>
      <c r="D130" s="307"/>
      <c r="E130" s="311" t="s">
        <v>89</v>
      </c>
      <c r="F130" s="334" t="s">
        <v>26</v>
      </c>
      <c r="G130" s="242"/>
      <c r="H130" s="242"/>
      <c r="I130" s="338">
        <f>(3.72+4.168+4.147+4.504+3.365)*1.42+5*2*1.2*0.22</f>
        <v>30.903680000000005</v>
      </c>
      <c r="J130" s="305"/>
      <c r="K130" s="313">
        <f>I130*J130</f>
        <v>0</v>
      </c>
      <c r="L130" s="260">
        <v>117</v>
      </c>
      <c r="M130" s="290" t="s">
        <v>530</v>
      </c>
      <c r="N130" s="260"/>
      <c r="O130" s="289"/>
      <c r="P130" s="209"/>
      <c r="Q130" s="258"/>
      <c r="R130" s="209">
        <f t="shared" si="16"/>
        <v>0</v>
      </c>
    </row>
    <row r="131" spans="1:18" s="184" customFormat="1">
      <c r="A131" s="307"/>
      <c r="B131" s="307"/>
      <c r="C131" s="316"/>
      <c r="D131" s="307"/>
      <c r="E131" s="333"/>
      <c r="F131" s="336"/>
      <c r="G131" s="242"/>
      <c r="H131" s="242"/>
      <c r="I131" s="340"/>
      <c r="J131" s="307"/>
      <c r="K131" s="342"/>
      <c r="L131" s="260">
        <v>118</v>
      </c>
      <c r="M131" s="290" t="s">
        <v>531</v>
      </c>
      <c r="N131" s="260"/>
      <c r="O131" s="289"/>
      <c r="P131" s="209"/>
      <c r="Q131" s="258"/>
      <c r="R131" s="209">
        <f t="shared" si="16"/>
        <v>0</v>
      </c>
    </row>
    <row r="132" spans="1:18" s="184" customFormat="1">
      <c r="A132" s="307"/>
      <c r="B132" s="307"/>
      <c r="C132" s="316"/>
      <c r="D132" s="307"/>
      <c r="E132" s="333"/>
      <c r="F132" s="336"/>
      <c r="G132" s="242"/>
      <c r="H132" s="242"/>
      <c r="I132" s="340"/>
      <c r="J132" s="307"/>
      <c r="K132" s="342"/>
      <c r="L132" s="260">
        <v>119</v>
      </c>
      <c r="M132" s="290" t="s">
        <v>532</v>
      </c>
      <c r="N132" s="260"/>
      <c r="O132" s="289"/>
      <c r="P132" s="209"/>
      <c r="Q132" s="258"/>
      <c r="R132" s="209"/>
    </row>
    <row r="133" spans="1:18" s="184" customFormat="1">
      <c r="A133" s="307"/>
      <c r="B133" s="307"/>
      <c r="C133" s="316"/>
      <c r="D133" s="307"/>
      <c r="E133" s="333"/>
      <c r="F133" s="336"/>
      <c r="G133" s="242"/>
      <c r="H133" s="242"/>
      <c r="I133" s="340"/>
      <c r="J133" s="307"/>
      <c r="K133" s="342"/>
      <c r="L133" s="260">
        <v>120</v>
      </c>
      <c r="M133" s="290" t="s">
        <v>533</v>
      </c>
      <c r="N133" s="260"/>
      <c r="O133" s="289"/>
      <c r="P133" s="209"/>
      <c r="Q133" s="258"/>
      <c r="R133" s="209">
        <f t="shared" si="16"/>
        <v>0</v>
      </c>
    </row>
    <row r="134" spans="1:18" s="184" customFormat="1">
      <c r="A134" s="307"/>
      <c r="B134" s="307"/>
      <c r="C134" s="316"/>
      <c r="D134" s="307"/>
      <c r="E134" s="333"/>
      <c r="F134" s="336"/>
      <c r="G134" s="242"/>
      <c r="H134" s="242"/>
      <c r="I134" s="340"/>
      <c r="J134" s="307"/>
      <c r="K134" s="342"/>
      <c r="L134" s="260">
        <v>121</v>
      </c>
      <c r="M134" s="290" t="s">
        <v>535</v>
      </c>
      <c r="N134" s="260"/>
      <c r="O134" s="289"/>
      <c r="P134" s="209"/>
      <c r="Q134" s="258"/>
      <c r="R134" s="209">
        <f t="shared" si="16"/>
        <v>0</v>
      </c>
    </row>
    <row r="135" spans="1:18" s="184" customFormat="1">
      <c r="A135" s="306"/>
      <c r="B135" s="307"/>
      <c r="C135" s="316"/>
      <c r="D135" s="307"/>
      <c r="E135" s="333"/>
      <c r="F135" s="336"/>
      <c r="G135" s="242"/>
      <c r="H135" s="242"/>
      <c r="I135" s="340"/>
      <c r="J135" s="307"/>
      <c r="K135" s="342"/>
      <c r="L135" s="260">
        <v>122</v>
      </c>
      <c r="M135" s="290" t="s">
        <v>534</v>
      </c>
      <c r="N135" s="260" t="s">
        <v>26</v>
      </c>
      <c r="O135" s="264">
        <f>1.07</f>
        <v>1.07</v>
      </c>
      <c r="P135" s="209">
        <f>I130*O135</f>
        <v>33.06693760000001</v>
      </c>
      <c r="Q135" s="258"/>
      <c r="R135" s="209">
        <f t="shared" si="16"/>
        <v>0</v>
      </c>
    </row>
    <row r="136" spans="1:18" s="184" customFormat="1">
      <c r="A136" s="287"/>
      <c r="B136" s="288"/>
      <c r="C136" s="294"/>
      <c r="D136" s="307"/>
      <c r="E136" s="333"/>
      <c r="F136" s="336"/>
      <c r="G136" s="242"/>
      <c r="H136" s="242"/>
      <c r="I136" s="340"/>
      <c r="J136" s="307"/>
      <c r="K136" s="342"/>
      <c r="L136" s="260">
        <v>123</v>
      </c>
      <c r="M136" s="291" t="s">
        <v>536</v>
      </c>
      <c r="N136" s="260"/>
      <c r="O136" s="289"/>
      <c r="P136" s="209"/>
      <c r="Q136" s="258"/>
      <c r="R136" s="209"/>
    </row>
    <row r="137" spans="1:18" s="184" customFormat="1">
      <c r="A137" s="288"/>
      <c r="B137" s="288"/>
      <c r="C137" s="294"/>
      <c r="D137" s="307"/>
      <c r="E137" s="333"/>
      <c r="F137" s="336"/>
      <c r="G137" s="242"/>
      <c r="H137" s="242"/>
      <c r="I137" s="340"/>
      <c r="J137" s="307"/>
      <c r="K137" s="342"/>
      <c r="L137" s="260">
        <v>124</v>
      </c>
      <c r="M137" s="292" t="s">
        <v>542</v>
      </c>
      <c r="N137" s="260" t="s">
        <v>299</v>
      </c>
      <c r="O137" s="289">
        <v>0.35</v>
      </c>
      <c r="P137" s="209">
        <f>O137*I130</f>
        <v>10.816288000000002</v>
      </c>
      <c r="Q137" s="258"/>
      <c r="R137" s="209"/>
    </row>
    <row r="138" spans="1:18" s="184" customFormat="1">
      <c r="A138" s="288"/>
      <c r="B138" s="288"/>
      <c r="C138" s="294"/>
      <c r="D138" s="306"/>
      <c r="E138" s="312"/>
      <c r="F138" s="335"/>
      <c r="G138" s="242"/>
      <c r="H138" s="242"/>
      <c r="I138" s="339"/>
      <c r="J138" s="306"/>
      <c r="K138" s="314"/>
      <c r="L138" s="260">
        <v>125</v>
      </c>
      <c r="M138" s="293" t="s">
        <v>543</v>
      </c>
      <c r="N138" s="260"/>
      <c r="O138" s="289"/>
      <c r="P138" s="209"/>
      <c r="Q138" s="258"/>
      <c r="R138" s="209"/>
    </row>
    <row r="139" spans="1:18">
      <c r="A139" s="252"/>
      <c r="B139" s="253"/>
      <c r="C139" s="254"/>
      <c r="D139" s="252"/>
      <c r="E139" s="270" t="s">
        <v>96</v>
      </c>
      <c r="F139" s="280"/>
      <c r="G139" s="281"/>
      <c r="H139" s="281"/>
      <c r="I139" s="282"/>
      <c r="J139" s="253"/>
      <c r="K139" s="255"/>
      <c r="L139" s="252"/>
      <c r="M139" s="270"/>
      <c r="N139" s="252"/>
      <c r="O139" s="256"/>
      <c r="P139" s="255"/>
      <c r="Q139" s="253"/>
      <c r="R139" s="255">
        <f>SUM(R140:R154)</f>
        <v>0</v>
      </c>
    </row>
    <row r="140" spans="1:18" s="184" customFormat="1" ht="25.5">
      <c r="A140" s="305">
        <v>47</v>
      </c>
      <c r="B140" s="305" t="s">
        <v>97</v>
      </c>
      <c r="C140" s="315" t="s">
        <v>98</v>
      </c>
      <c r="D140" s="305" t="s">
        <v>87</v>
      </c>
      <c r="E140" s="311" t="s">
        <v>88</v>
      </c>
      <c r="F140" s="334" t="s">
        <v>26</v>
      </c>
      <c r="G140" s="242"/>
      <c r="H140" s="242"/>
      <c r="I140" s="338">
        <f>1.86*2+2.15*4+1</f>
        <v>13.32</v>
      </c>
      <c r="J140" s="305"/>
      <c r="K140" s="313">
        <f>I140*J140</f>
        <v>0</v>
      </c>
      <c r="L140" s="260">
        <v>126</v>
      </c>
      <c r="M140" s="290" t="s">
        <v>546</v>
      </c>
      <c r="N140" s="260" t="s">
        <v>36</v>
      </c>
      <c r="O140" s="264">
        <f>15*3</f>
        <v>45</v>
      </c>
      <c r="P140" s="209">
        <f>I140*O140</f>
        <v>599.4</v>
      </c>
      <c r="Q140" s="258"/>
      <c r="R140" s="209">
        <f>P140*Q140</f>
        <v>0</v>
      </c>
    </row>
    <row r="141" spans="1:18" s="184" customFormat="1">
      <c r="A141" s="306"/>
      <c r="B141" s="307"/>
      <c r="C141" s="316"/>
      <c r="D141" s="307"/>
      <c r="E141" s="312"/>
      <c r="F141" s="335"/>
      <c r="G141" s="242"/>
      <c r="H141" s="242"/>
      <c r="I141" s="339"/>
      <c r="J141" s="306"/>
      <c r="K141" s="314"/>
      <c r="L141" s="260">
        <v>127</v>
      </c>
      <c r="M141" s="290" t="s">
        <v>547</v>
      </c>
      <c r="N141" s="260" t="s">
        <v>26</v>
      </c>
      <c r="O141" s="289">
        <v>1.03</v>
      </c>
      <c r="P141" s="209">
        <f>I140*O141</f>
        <v>13.7196</v>
      </c>
      <c r="Q141" s="258"/>
      <c r="R141" s="209">
        <f t="shared" ref="R141:R154" si="17">P141*Q141</f>
        <v>0</v>
      </c>
    </row>
    <row r="142" spans="1:18" s="184" customFormat="1">
      <c r="A142" s="305">
        <v>48</v>
      </c>
      <c r="B142" s="307"/>
      <c r="C142" s="316"/>
      <c r="D142" s="307"/>
      <c r="E142" s="311" t="s">
        <v>89</v>
      </c>
      <c r="F142" s="334" t="s">
        <v>26</v>
      </c>
      <c r="G142" s="242"/>
      <c r="H142" s="242"/>
      <c r="I142" s="338">
        <f>(3.363+3.889*2)*1.42+3*2*0.2*1.2</f>
        <v>17.26022</v>
      </c>
      <c r="J142" s="305"/>
      <c r="K142" s="313"/>
      <c r="L142" s="260">
        <v>128</v>
      </c>
      <c r="M142" s="290" t="s">
        <v>530</v>
      </c>
      <c r="N142" s="260"/>
      <c r="O142" s="289"/>
      <c r="P142" s="209"/>
      <c r="Q142" s="258"/>
      <c r="R142" s="209">
        <f t="shared" si="17"/>
        <v>0</v>
      </c>
    </row>
    <row r="143" spans="1:18" s="184" customFormat="1">
      <c r="A143" s="307"/>
      <c r="B143" s="307"/>
      <c r="C143" s="316"/>
      <c r="D143" s="307"/>
      <c r="E143" s="333"/>
      <c r="F143" s="336"/>
      <c r="G143" s="242"/>
      <c r="H143" s="242"/>
      <c r="I143" s="340"/>
      <c r="J143" s="307"/>
      <c r="K143" s="342"/>
      <c r="L143" s="260">
        <v>129</v>
      </c>
      <c r="M143" s="290" t="s">
        <v>531</v>
      </c>
      <c r="N143" s="260"/>
      <c r="O143" s="289"/>
      <c r="P143" s="209"/>
      <c r="Q143" s="258"/>
      <c r="R143" s="209">
        <f t="shared" si="17"/>
        <v>0</v>
      </c>
    </row>
    <row r="144" spans="1:18" s="184" customFormat="1">
      <c r="A144" s="307"/>
      <c r="B144" s="307"/>
      <c r="C144" s="316"/>
      <c r="D144" s="307"/>
      <c r="E144" s="333"/>
      <c r="F144" s="336"/>
      <c r="G144" s="242"/>
      <c r="H144" s="242"/>
      <c r="I144" s="340"/>
      <c r="J144" s="307"/>
      <c r="K144" s="342"/>
      <c r="L144" s="260">
        <v>130</v>
      </c>
      <c r="M144" s="290" t="s">
        <v>532</v>
      </c>
      <c r="N144" s="260"/>
      <c r="O144" s="289"/>
      <c r="P144" s="209"/>
      <c r="Q144" s="258"/>
      <c r="R144" s="209">
        <f t="shared" si="17"/>
        <v>0</v>
      </c>
    </row>
    <row r="145" spans="1:18" s="184" customFormat="1">
      <c r="A145" s="307"/>
      <c r="B145" s="307"/>
      <c r="C145" s="316"/>
      <c r="D145" s="307"/>
      <c r="E145" s="333"/>
      <c r="F145" s="336"/>
      <c r="G145" s="242"/>
      <c r="H145" s="242"/>
      <c r="I145" s="340"/>
      <c r="J145" s="307"/>
      <c r="K145" s="342"/>
      <c r="L145" s="260">
        <v>131</v>
      </c>
      <c r="M145" s="290" t="s">
        <v>533</v>
      </c>
      <c r="N145" s="260"/>
      <c r="O145" s="289"/>
      <c r="P145" s="209"/>
      <c r="Q145" s="258"/>
      <c r="R145" s="209">
        <f t="shared" si="17"/>
        <v>0</v>
      </c>
    </row>
    <row r="146" spans="1:18" s="184" customFormat="1">
      <c r="A146" s="307"/>
      <c r="B146" s="307"/>
      <c r="C146" s="316"/>
      <c r="D146" s="307"/>
      <c r="E146" s="333"/>
      <c r="F146" s="336"/>
      <c r="G146" s="242"/>
      <c r="H146" s="242"/>
      <c r="I146" s="340"/>
      <c r="J146" s="307"/>
      <c r="K146" s="342"/>
      <c r="L146" s="260">
        <v>132</v>
      </c>
      <c r="M146" s="290" t="s">
        <v>535</v>
      </c>
      <c r="N146" s="260"/>
      <c r="O146" s="289"/>
      <c r="P146" s="209"/>
      <c r="Q146" s="258"/>
      <c r="R146" s="209"/>
    </row>
    <row r="147" spans="1:18" s="184" customFormat="1">
      <c r="A147" s="306"/>
      <c r="B147" s="307"/>
      <c r="C147" s="316"/>
      <c r="D147" s="307"/>
      <c r="E147" s="333"/>
      <c r="F147" s="336"/>
      <c r="G147" s="242"/>
      <c r="H147" s="242"/>
      <c r="I147" s="340"/>
      <c r="J147" s="307"/>
      <c r="K147" s="342"/>
      <c r="L147" s="260">
        <v>133</v>
      </c>
      <c r="M147" s="290" t="s">
        <v>534</v>
      </c>
      <c r="N147" s="260" t="s">
        <v>26</v>
      </c>
      <c r="O147" s="264">
        <f>1.07</f>
        <v>1.07</v>
      </c>
      <c r="P147" s="209">
        <f>I142*O147</f>
        <v>18.468435400000001</v>
      </c>
      <c r="Q147" s="258"/>
      <c r="R147" s="209">
        <f t="shared" si="17"/>
        <v>0</v>
      </c>
    </row>
    <row r="148" spans="1:18" s="184" customFormat="1">
      <c r="A148" s="288"/>
      <c r="B148" s="307"/>
      <c r="C148" s="316"/>
      <c r="D148" s="307"/>
      <c r="E148" s="333"/>
      <c r="F148" s="336"/>
      <c r="G148" s="242"/>
      <c r="H148" s="242"/>
      <c r="I148" s="340"/>
      <c r="J148" s="307"/>
      <c r="K148" s="342"/>
      <c r="L148" s="260">
        <v>134</v>
      </c>
      <c r="M148" s="291" t="s">
        <v>536</v>
      </c>
      <c r="N148" s="260"/>
      <c r="O148" s="289"/>
      <c r="P148" s="209"/>
      <c r="Q148" s="258"/>
      <c r="R148" s="209"/>
    </row>
    <row r="149" spans="1:18" s="184" customFormat="1">
      <c r="A149" s="288"/>
      <c r="B149" s="307"/>
      <c r="C149" s="316"/>
      <c r="D149" s="307"/>
      <c r="E149" s="333"/>
      <c r="F149" s="336"/>
      <c r="G149" s="242"/>
      <c r="H149" s="242"/>
      <c r="I149" s="340"/>
      <c r="J149" s="307"/>
      <c r="K149" s="342"/>
      <c r="L149" s="260">
        <v>135</v>
      </c>
      <c r="M149" s="292" t="s">
        <v>542</v>
      </c>
      <c r="N149" s="260" t="s">
        <v>299</v>
      </c>
      <c r="O149" s="289">
        <v>0.35</v>
      </c>
      <c r="P149" s="209">
        <f>O149*I142</f>
        <v>6.0410769999999996</v>
      </c>
      <c r="Q149" s="258"/>
      <c r="R149" s="209"/>
    </row>
    <row r="150" spans="1:18" s="184" customFormat="1">
      <c r="A150" s="288"/>
      <c r="B150" s="307"/>
      <c r="C150" s="316"/>
      <c r="D150" s="307"/>
      <c r="E150" s="312"/>
      <c r="F150" s="335"/>
      <c r="G150" s="242"/>
      <c r="H150" s="242"/>
      <c r="I150" s="339"/>
      <c r="J150" s="306"/>
      <c r="K150" s="314"/>
      <c r="L150" s="260">
        <v>136</v>
      </c>
      <c r="M150" s="293" t="s">
        <v>543</v>
      </c>
      <c r="N150" s="260"/>
      <c r="O150" s="289"/>
      <c r="P150" s="209"/>
      <c r="Q150" s="258"/>
      <c r="R150" s="209"/>
    </row>
    <row r="151" spans="1:18" s="184" customFormat="1" ht="25.5" customHeight="1">
      <c r="A151" s="305">
        <v>49</v>
      </c>
      <c r="B151" s="307"/>
      <c r="C151" s="316"/>
      <c r="D151" s="307"/>
      <c r="E151" s="311" t="s">
        <v>99</v>
      </c>
      <c r="F151" s="334" t="s">
        <v>26</v>
      </c>
      <c r="G151" s="242">
        <v>21.5</v>
      </c>
      <c r="H151" s="242"/>
      <c r="I151" s="338">
        <v>21.5</v>
      </c>
      <c r="J151" s="305"/>
      <c r="K151" s="313">
        <f t="shared" ref="K151" si="18">I151*J151</f>
        <v>0</v>
      </c>
      <c r="L151" s="260">
        <v>137</v>
      </c>
      <c r="M151" s="290" t="s">
        <v>100</v>
      </c>
      <c r="N151" s="260" t="s">
        <v>28</v>
      </c>
      <c r="O151" s="289">
        <v>1.05</v>
      </c>
      <c r="P151" s="209">
        <f>I151*0.25*O151</f>
        <v>5.6437499999999998</v>
      </c>
      <c r="Q151" s="258"/>
      <c r="R151" s="209">
        <f t="shared" si="17"/>
        <v>0</v>
      </c>
    </row>
    <row r="152" spans="1:18" s="184" customFormat="1">
      <c r="A152" s="306"/>
      <c r="B152" s="307"/>
      <c r="C152" s="316"/>
      <c r="D152" s="307"/>
      <c r="E152" s="312"/>
      <c r="F152" s="335"/>
      <c r="G152" s="242"/>
      <c r="H152" s="242"/>
      <c r="I152" s="339"/>
      <c r="J152" s="306"/>
      <c r="K152" s="314"/>
      <c r="L152" s="260">
        <v>138</v>
      </c>
      <c r="M152" s="291" t="s">
        <v>29</v>
      </c>
      <c r="N152" s="260" t="s">
        <v>30</v>
      </c>
      <c r="O152" s="289">
        <v>9</v>
      </c>
      <c r="P152" s="209">
        <f>ROUND(I151*O152,0.1)</f>
        <v>194</v>
      </c>
      <c r="Q152" s="258"/>
      <c r="R152" s="209">
        <f t="shared" si="17"/>
        <v>0</v>
      </c>
    </row>
    <row r="153" spans="1:18" s="184" customFormat="1" ht="25.5">
      <c r="A153" s="305">
        <v>50</v>
      </c>
      <c r="B153" s="307"/>
      <c r="C153" s="316"/>
      <c r="D153" s="307"/>
      <c r="E153" s="311" t="s">
        <v>69</v>
      </c>
      <c r="F153" s="334" t="s">
        <v>26</v>
      </c>
      <c r="G153" s="242">
        <v>43</v>
      </c>
      <c r="H153" s="242"/>
      <c r="I153" s="338">
        <f>I151</f>
        <v>21.5</v>
      </c>
      <c r="J153" s="305"/>
      <c r="K153" s="313">
        <f t="shared" ref="K153" si="19">I153*J153</f>
        <v>0</v>
      </c>
      <c r="L153" s="260">
        <v>139</v>
      </c>
      <c r="M153" s="290" t="s">
        <v>546</v>
      </c>
      <c r="N153" s="260" t="s">
        <v>36</v>
      </c>
      <c r="O153" s="264">
        <f>15*3</f>
        <v>45</v>
      </c>
      <c r="P153" s="209">
        <f>I153*O153</f>
        <v>967.5</v>
      </c>
      <c r="Q153" s="258"/>
      <c r="R153" s="209">
        <f t="shared" si="17"/>
        <v>0</v>
      </c>
    </row>
    <row r="154" spans="1:18" s="184" customFormat="1">
      <c r="A154" s="306"/>
      <c r="B154" s="306"/>
      <c r="C154" s="317"/>
      <c r="D154" s="306"/>
      <c r="E154" s="312"/>
      <c r="F154" s="335"/>
      <c r="G154" s="242"/>
      <c r="H154" s="242"/>
      <c r="I154" s="339"/>
      <c r="J154" s="306"/>
      <c r="K154" s="314"/>
      <c r="L154" s="260">
        <v>140</v>
      </c>
      <c r="M154" s="290" t="s">
        <v>547</v>
      </c>
      <c r="N154" s="260" t="s">
        <v>26</v>
      </c>
      <c r="O154" s="289">
        <v>1.03</v>
      </c>
      <c r="P154" s="209">
        <f>I153*O154</f>
        <v>22.145</v>
      </c>
      <c r="Q154" s="258"/>
      <c r="R154" s="209">
        <f t="shared" si="17"/>
        <v>0</v>
      </c>
    </row>
    <row r="162" spans="9:10">
      <c r="I162" s="283"/>
      <c r="J162" s="263"/>
    </row>
    <row r="163" spans="9:10">
      <c r="I163" s="267"/>
      <c r="J163" s="157"/>
    </row>
  </sheetData>
  <mergeCells count="439">
    <mergeCell ref="E142:E150"/>
    <mergeCell ref="D70:D80"/>
    <mergeCell ref="K114:K122"/>
    <mergeCell ref="J114:J122"/>
    <mergeCell ref="I114:I122"/>
    <mergeCell ref="F114:F122"/>
    <mergeCell ref="E114:E122"/>
    <mergeCell ref="D112:D122"/>
    <mergeCell ref="K130:K138"/>
    <mergeCell ref="J130:J138"/>
    <mergeCell ref="I130:I138"/>
    <mergeCell ref="F130:F138"/>
    <mergeCell ref="E130:E138"/>
    <mergeCell ref="D128:D138"/>
    <mergeCell ref="K70:K71"/>
    <mergeCell ref="K81:K82"/>
    <mergeCell ref="K93:K94"/>
    <mergeCell ref="K95:K96"/>
    <mergeCell ref="K72:K80"/>
    <mergeCell ref="I140:I141"/>
    <mergeCell ref="H123:H124"/>
    <mergeCell ref="H95:H96"/>
    <mergeCell ref="J140:J141"/>
    <mergeCell ref="J151:J152"/>
    <mergeCell ref="J153:J154"/>
    <mergeCell ref="J125:J126"/>
    <mergeCell ref="K84:K92"/>
    <mergeCell ref="J142:J150"/>
    <mergeCell ref="J72:J80"/>
    <mergeCell ref="J84:J92"/>
    <mergeCell ref="I142:I150"/>
    <mergeCell ref="K151:K152"/>
    <mergeCell ref="K153:K154"/>
    <mergeCell ref="K97:K98"/>
    <mergeCell ref="K99:K100"/>
    <mergeCell ref="K101:K102"/>
    <mergeCell ref="K103:K104"/>
    <mergeCell ref="K105:K106"/>
    <mergeCell ref="K107:K108"/>
    <mergeCell ref="K109:K110"/>
    <mergeCell ref="K112:K113"/>
    <mergeCell ref="K142:K150"/>
    <mergeCell ref="K123:K124"/>
    <mergeCell ref="K125:K126"/>
    <mergeCell ref="K128:K129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J49:J50"/>
    <mergeCell ref="J51:J52"/>
    <mergeCell ref="J53:J54"/>
    <mergeCell ref="J55:J56"/>
    <mergeCell ref="J57:J58"/>
    <mergeCell ref="K29:K30"/>
    <mergeCell ref="K31:K32"/>
    <mergeCell ref="K33:K34"/>
    <mergeCell ref="K35:K36"/>
    <mergeCell ref="K37:K38"/>
    <mergeCell ref="K39:K40"/>
    <mergeCell ref="K41:K42"/>
    <mergeCell ref="K43:K44"/>
    <mergeCell ref="K45:K46"/>
    <mergeCell ref="K51:K52"/>
    <mergeCell ref="K53:K54"/>
    <mergeCell ref="K55:K56"/>
    <mergeCell ref="K57:K58"/>
    <mergeCell ref="J29:J30"/>
    <mergeCell ref="J31:J32"/>
    <mergeCell ref="J33:J34"/>
    <mergeCell ref="J35:J36"/>
    <mergeCell ref="J37:J38"/>
    <mergeCell ref="J39:J40"/>
    <mergeCell ref="K59:K60"/>
    <mergeCell ref="K61:K62"/>
    <mergeCell ref="K63:K64"/>
    <mergeCell ref="K65:K66"/>
    <mergeCell ref="J61:J62"/>
    <mergeCell ref="J63:J64"/>
    <mergeCell ref="J65:J66"/>
    <mergeCell ref="I125:I126"/>
    <mergeCell ref="I128:I129"/>
    <mergeCell ref="I63:I64"/>
    <mergeCell ref="K67:K68"/>
    <mergeCell ref="J128:J129"/>
    <mergeCell ref="I151:I152"/>
    <mergeCell ref="I153:I154"/>
    <mergeCell ref="K47:K48"/>
    <mergeCell ref="K49:K50"/>
    <mergeCell ref="J101:J102"/>
    <mergeCell ref="J103:J104"/>
    <mergeCell ref="J105:J106"/>
    <mergeCell ref="J107:J108"/>
    <mergeCell ref="J109:J110"/>
    <mergeCell ref="J112:J113"/>
    <mergeCell ref="J123:J124"/>
    <mergeCell ref="J67:J68"/>
    <mergeCell ref="J70:J71"/>
    <mergeCell ref="J81:J82"/>
    <mergeCell ref="J93:J94"/>
    <mergeCell ref="J95:J96"/>
    <mergeCell ref="J97:J98"/>
    <mergeCell ref="J99:J100"/>
    <mergeCell ref="I109:I110"/>
    <mergeCell ref="I112:I113"/>
    <mergeCell ref="I123:I124"/>
    <mergeCell ref="I57:I58"/>
    <mergeCell ref="I59:I60"/>
    <mergeCell ref="I61:I62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41:J42"/>
    <mergeCell ref="J43:J44"/>
    <mergeCell ref="J45:J46"/>
    <mergeCell ref="J47:J48"/>
    <mergeCell ref="I99:I100"/>
    <mergeCell ref="I101:I102"/>
    <mergeCell ref="I103:I104"/>
    <mergeCell ref="I105:I106"/>
    <mergeCell ref="I107:I108"/>
    <mergeCell ref="I65:I66"/>
    <mergeCell ref="I67:I68"/>
    <mergeCell ref="I70:I71"/>
    <mergeCell ref="I81:I82"/>
    <mergeCell ref="I93:I94"/>
    <mergeCell ref="I95:I96"/>
    <mergeCell ref="I97:I98"/>
    <mergeCell ref="I72:I80"/>
    <mergeCell ref="I84:I92"/>
    <mergeCell ref="I47:I48"/>
    <mergeCell ref="I49:I50"/>
    <mergeCell ref="I51:I52"/>
    <mergeCell ref="I53:I54"/>
    <mergeCell ref="I55:I56"/>
    <mergeCell ref="J59:J6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H97:H98"/>
    <mergeCell ref="H99:H100"/>
    <mergeCell ref="H101:H102"/>
    <mergeCell ref="H103:H104"/>
    <mergeCell ref="H105:H106"/>
    <mergeCell ref="H107:H108"/>
    <mergeCell ref="H109:H110"/>
    <mergeCell ref="H112:H113"/>
    <mergeCell ref="H55:H56"/>
    <mergeCell ref="H57:H58"/>
    <mergeCell ref="H59:H60"/>
    <mergeCell ref="H61:H62"/>
    <mergeCell ref="H63:H64"/>
    <mergeCell ref="H65:H66"/>
    <mergeCell ref="H67:H68"/>
    <mergeCell ref="H70:H71"/>
    <mergeCell ref="H81:H82"/>
    <mergeCell ref="G99:G100"/>
    <mergeCell ref="G101:G102"/>
    <mergeCell ref="G103:G104"/>
    <mergeCell ref="G105:G106"/>
    <mergeCell ref="G107:G108"/>
    <mergeCell ref="G109:G110"/>
    <mergeCell ref="G112:G113"/>
    <mergeCell ref="G123:G124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5:H46"/>
    <mergeCell ref="H47:H48"/>
    <mergeCell ref="H49:H50"/>
    <mergeCell ref="H51:H52"/>
    <mergeCell ref="H53:H54"/>
    <mergeCell ref="G59:G60"/>
    <mergeCell ref="G61:G62"/>
    <mergeCell ref="G63:G64"/>
    <mergeCell ref="G65:G66"/>
    <mergeCell ref="G67:G68"/>
    <mergeCell ref="G70:G71"/>
    <mergeCell ref="G81:G82"/>
    <mergeCell ref="G95:G96"/>
    <mergeCell ref="G97:G98"/>
    <mergeCell ref="F153:F154"/>
    <mergeCell ref="G11:G12"/>
    <mergeCell ref="G13:G14"/>
    <mergeCell ref="G15:G16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G47:G48"/>
    <mergeCell ref="G49:G50"/>
    <mergeCell ref="G51:G52"/>
    <mergeCell ref="G53:G54"/>
    <mergeCell ref="G55:G56"/>
    <mergeCell ref="G57:G58"/>
    <mergeCell ref="F107:F108"/>
    <mergeCell ref="F109:F110"/>
    <mergeCell ref="F112:F113"/>
    <mergeCell ref="F123:F124"/>
    <mergeCell ref="F125:F126"/>
    <mergeCell ref="F128:F129"/>
    <mergeCell ref="F140:F141"/>
    <mergeCell ref="F151:F152"/>
    <mergeCell ref="F81:F82"/>
    <mergeCell ref="F93:F94"/>
    <mergeCell ref="F95:F96"/>
    <mergeCell ref="F97:F98"/>
    <mergeCell ref="F99:F100"/>
    <mergeCell ref="F101:F102"/>
    <mergeCell ref="F103:F104"/>
    <mergeCell ref="F105:F106"/>
    <mergeCell ref="F84:F92"/>
    <mergeCell ref="F142:F150"/>
    <mergeCell ref="F55:F56"/>
    <mergeCell ref="F57:F58"/>
    <mergeCell ref="F59:F60"/>
    <mergeCell ref="F61:F62"/>
    <mergeCell ref="F63:F64"/>
    <mergeCell ref="F65:F66"/>
    <mergeCell ref="F67:F68"/>
    <mergeCell ref="F70:F71"/>
    <mergeCell ref="F72:F80"/>
    <mergeCell ref="E151:E152"/>
    <mergeCell ref="E153:E154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F47:F48"/>
    <mergeCell ref="F49:F50"/>
    <mergeCell ref="F51:F52"/>
    <mergeCell ref="F53:F54"/>
    <mergeCell ref="E128:E129"/>
    <mergeCell ref="E70:E71"/>
    <mergeCell ref="E81:E82"/>
    <mergeCell ref="E93:E94"/>
    <mergeCell ref="E95:E96"/>
    <mergeCell ref="E97:E98"/>
    <mergeCell ref="E99:E100"/>
    <mergeCell ref="E101:E102"/>
    <mergeCell ref="E72:E80"/>
    <mergeCell ref="E84:E92"/>
    <mergeCell ref="E65:E66"/>
    <mergeCell ref="E67:E68"/>
    <mergeCell ref="E103:E104"/>
    <mergeCell ref="E105:E106"/>
    <mergeCell ref="E107:E108"/>
    <mergeCell ref="E109:E110"/>
    <mergeCell ref="E112:E113"/>
    <mergeCell ref="E123:E124"/>
    <mergeCell ref="E125:E126"/>
    <mergeCell ref="E47:E48"/>
    <mergeCell ref="E49:E50"/>
    <mergeCell ref="E51:E52"/>
    <mergeCell ref="E53:E54"/>
    <mergeCell ref="E55:E56"/>
    <mergeCell ref="E57:E58"/>
    <mergeCell ref="E59:E60"/>
    <mergeCell ref="E61:E62"/>
    <mergeCell ref="E63:E64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C128:C135"/>
    <mergeCell ref="C140:C154"/>
    <mergeCell ref="D11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81:D94"/>
    <mergeCell ref="D95:D98"/>
    <mergeCell ref="D99:D102"/>
    <mergeCell ref="D103:D106"/>
    <mergeCell ref="D107:D110"/>
    <mergeCell ref="C11:C20"/>
    <mergeCell ref="D123:D126"/>
    <mergeCell ref="D140:D154"/>
    <mergeCell ref="C61:C68"/>
    <mergeCell ref="C70:C83"/>
    <mergeCell ref="C95:C102"/>
    <mergeCell ref="A125:A126"/>
    <mergeCell ref="A112:A113"/>
    <mergeCell ref="A114:A120"/>
    <mergeCell ref="A123:A124"/>
    <mergeCell ref="A65:A66"/>
    <mergeCell ref="A67:A68"/>
    <mergeCell ref="A70:A71"/>
    <mergeCell ref="A72:A78"/>
    <mergeCell ref="A81:A82"/>
    <mergeCell ref="A93:A94"/>
    <mergeCell ref="A95:A96"/>
    <mergeCell ref="A97:A98"/>
    <mergeCell ref="C103:C110"/>
    <mergeCell ref="C112:C126"/>
    <mergeCell ref="A61:A62"/>
    <mergeCell ref="A63:A64"/>
    <mergeCell ref="A142:A147"/>
    <mergeCell ref="A151:A152"/>
    <mergeCell ref="A153:A154"/>
    <mergeCell ref="B11:B20"/>
    <mergeCell ref="B21:B28"/>
    <mergeCell ref="B29:B36"/>
    <mergeCell ref="B37:B44"/>
    <mergeCell ref="B45:B52"/>
    <mergeCell ref="B53:B60"/>
    <mergeCell ref="B61:B68"/>
    <mergeCell ref="B70:B83"/>
    <mergeCell ref="B95:B102"/>
    <mergeCell ref="B103:B110"/>
    <mergeCell ref="B112:B126"/>
    <mergeCell ref="B128:B135"/>
    <mergeCell ref="B140:B154"/>
    <mergeCell ref="A99:A100"/>
    <mergeCell ref="A101:A102"/>
    <mergeCell ref="A103:A104"/>
    <mergeCell ref="A105:A106"/>
    <mergeCell ref="A109:A110"/>
    <mergeCell ref="A37:A38"/>
    <mergeCell ref="A39:A40"/>
    <mergeCell ref="A41:A42"/>
    <mergeCell ref="A140:A141"/>
    <mergeCell ref="A6:R6"/>
    <mergeCell ref="A4:R4"/>
    <mergeCell ref="A3:R3"/>
    <mergeCell ref="E140:E141"/>
    <mergeCell ref="K140:K141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55:A56"/>
    <mergeCell ref="A57:A58"/>
    <mergeCell ref="A59:A60"/>
    <mergeCell ref="C21:C28"/>
    <mergeCell ref="C29:C36"/>
    <mergeCell ref="C37:C44"/>
    <mergeCell ref="C45:C52"/>
    <mergeCell ref="C53:C60"/>
    <mergeCell ref="A107:A108"/>
    <mergeCell ref="A31:A32"/>
    <mergeCell ref="A33:A34"/>
    <mergeCell ref="A35:A36"/>
    <mergeCell ref="A43:A44"/>
    <mergeCell ref="A45:A46"/>
    <mergeCell ref="A47:A48"/>
    <mergeCell ref="A128:A129"/>
    <mergeCell ref="A130:A135"/>
    <mergeCell ref="A49:A50"/>
    <mergeCell ref="A51:A52"/>
    <mergeCell ref="A53:A54"/>
  </mergeCells>
  <pageMargins left="0.7" right="0.7" top="0.75" bottom="0.75" header="0.3" footer="0.3"/>
  <pageSetup paperSize="9" scale="2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251"/>
  <sheetViews>
    <sheetView zoomScale="85" zoomScaleNormal="85" workbookViewId="0">
      <pane ySplit="1560"/>
      <selection activeCell="E1" sqref="E1:E1048576"/>
      <selection pane="bottomLeft"/>
    </sheetView>
  </sheetViews>
  <sheetFormatPr defaultColWidth="9" defaultRowHeight="12.75"/>
  <cols>
    <col min="1" max="1" width="5.140625" style="157" customWidth="1"/>
    <col min="2" max="2" width="15.28515625" style="155" customWidth="1"/>
    <col min="3" max="3" width="23.28515625" style="156" customWidth="1"/>
    <col min="4" max="4" width="20.28515625" style="157" customWidth="1"/>
    <col min="5" max="5" width="56" style="155" customWidth="1"/>
    <col min="6" max="6" width="9" style="157"/>
    <col min="7" max="7" width="10.140625" style="158" hidden="1" customWidth="1"/>
    <col min="8" max="8" width="9" style="158" hidden="1" customWidth="1"/>
    <col min="9" max="9" width="12.140625" style="159" customWidth="1"/>
    <col min="10" max="10" width="12.28515625" style="155" customWidth="1"/>
    <col min="11" max="11" width="15" style="155" customWidth="1"/>
    <col min="12" max="12" width="5.42578125" style="157" customWidth="1"/>
    <col min="13" max="13" width="35.7109375" style="155" customWidth="1"/>
    <col min="14" max="14" width="10.7109375" style="157" customWidth="1"/>
    <col min="15" max="15" width="11.7109375" style="159" customWidth="1"/>
    <col min="16" max="16" width="11.42578125" style="158" customWidth="1"/>
    <col min="17" max="17" width="12.7109375" style="155" customWidth="1"/>
    <col min="18" max="18" width="14" style="155" customWidth="1"/>
    <col min="19" max="16384" width="9" style="155"/>
  </cols>
  <sheetData>
    <row r="1" spans="1:26">
      <c r="U1" s="155" t="s">
        <v>0</v>
      </c>
    </row>
    <row r="2" spans="1:26" ht="38.25">
      <c r="A2" s="160" t="s">
        <v>1</v>
      </c>
      <c r="B2" s="160" t="s">
        <v>2</v>
      </c>
      <c r="C2" s="160" t="s">
        <v>3</v>
      </c>
      <c r="D2" s="160" t="s">
        <v>4</v>
      </c>
      <c r="E2" s="160" t="s">
        <v>5</v>
      </c>
      <c r="F2" s="160" t="s">
        <v>6</v>
      </c>
      <c r="G2" s="161" t="s">
        <v>7</v>
      </c>
      <c r="H2" s="161" t="s">
        <v>8</v>
      </c>
      <c r="I2" s="161" t="s">
        <v>9</v>
      </c>
      <c r="J2" s="160" t="s">
        <v>10</v>
      </c>
      <c r="K2" s="160" t="s">
        <v>11</v>
      </c>
      <c r="L2" s="160" t="s">
        <v>1</v>
      </c>
      <c r="M2" s="160" t="s">
        <v>12</v>
      </c>
      <c r="N2" s="160" t="s">
        <v>13</v>
      </c>
      <c r="O2" s="161" t="s">
        <v>14</v>
      </c>
      <c r="P2" s="161" t="s">
        <v>15</v>
      </c>
      <c r="Q2" s="160" t="s">
        <v>16</v>
      </c>
      <c r="R2" s="160" t="s">
        <v>17</v>
      </c>
      <c r="T2" s="185" t="s">
        <v>18</v>
      </c>
      <c r="Z2" s="186" t="s">
        <v>19</v>
      </c>
    </row>
    <row r="3" spans="1:26" ht="18.75">
      <c r="A3" s="164"/>
      <c r="B3" s="162"/>
      <c r="C3" s="163"/>
      <c r="D3" s="164"/>
      <c r="E3" s="162" t="s">
        <v>20</v>
      </c>
      <c r="F3" s="164"/>
      <c r="G3" s="165"/>
      <c r="H3" s="165"/>
      <c r="I3" s="166"/>
      <c r="J3" s="162"/>
      <c r="K3" s="165">
        <f>SUM(K4:K72)</f>
        <v>0</v>
      </c>
      <c r="L3" s="164"/>
      <c r="M3" s="162"/>
      <c r="N3" s="164"/>
      <c r="O3" s="166"/>
      <c r="P3" s="165"/>
      <c r="Q3" s="162"/>
      <c r="R3" s="165">
        <f>SUM(R4:R72)</f>
        <v>0</v>
      </c>
      <c r="Z3" s="186" t="s">
        <v>21</v>
      </c>
    </row>
    <row r="4" spans="1:26" ht="25.5">
      <c r="A4" s="350">
        <v>1</v>
      </c>
      <c r="B4" s="355" t="s">
        <v>22</v>
      </c>
      <c r="C4" s="376" t="s">
        <v>23</v>
      </c>
      <c r="D4" s="389" t="s">
        <v>24</v>
      </c>
      <c r="E4" s="399" t="s">
        <v>25</v>
      </c>
      <c r="F4" s="392" t="s">
        <v>26</v>
      </c>
      <c r="G4" s="417">
        <v>22.4</v>
      </c>
      <c r="H4" s="171"/>
      <c r="I4" s="440">
        <v>22.4</v>
      </c>
      <c r="J4" s="458"/>
      <c r="K4" s="458">
        <f>I4*J4</f>
        <v>0</v>
      </c>
      <c r="L4" s="188">
        <v>1</v>
      </c>
      <c r="M4" s="189" t="s">
        <v>27</v>
      </c>
      <c r="N4" s="188" t="s">
        <v>28</v>
      </c>
      <c r="O4" s="190">
        <v>1.05</v>
      </c>
      <c r="P4" s="191">
        <f>I4*0.25*O4</f>
        <v>5.88</v>
      </c>
      <c r="Q4" s="171"/>
      <c r="R4" s="171">
        <f>P4*Q4</f>
        <v>0</v>
      </c>
    </row>
    <row r="5" spans="1:26">
      <c r="A5" s="351"/>
      <c r="B5" s="356"/>
      <c r="C5" s="377"/>
      <c r="D5" s="390"/>
      <c r="E5" s="400"/>
      <c r="F5" s="394"/>
      <c r="G5" s="418"/>
      <c r="H5" s="171"/>
      <c r="I5" s="441"/>
      <c r="J5" s="459"/>
      <c r="K5" s="459"/>
      <c r="L5" s="188">
        <v>2</v>
      </c>
      <c r="M5" s="193" t="s">
        <v>29</v>
      </c>
      <c r="N5" s="188" t="s">
        <v>30</v>
      </c>
      <c r="O5" s="190">
        <v>9</v>
      </c>
      <c r="P5" s="191">
        <f>ROUND(I4*O5,0.1)</f>
        <v>202</v>
      </c>
      <c r="Q5" s="171"/>
      <c r="R5" s="171">
        <f t="shared" ref="R5:R36" si="0">P5*Q5</f>
        <v>0</v>
      </c>
    </row>
    <row r="6" spans="1:26" ht="25.5">
      <c r="A6" s="350">
        <v>2</v>
      </c>
      <c r="B6" s="356"/>
      <c r="C6" s="377"/>
      <c r="D6" s="390"/>
      <c r="E6" s="399" t="s">
        <v>31</v>
      </c>
      <c r="F6" s="392" t="s">
        <v>26</v>
      </c>
      <c r="G6" s="417">
        <v>100.3</v>
      </c>
      <c r="H6" s="171"/>
      <c r="I6" s="440">
        <v>100.3</v>
      </c>
      <c r="J6" s="458"/>
      <c r="K6" s="458">
        <f>I6*J6</f>
        <v>0</v>
      </c>
      <c r="L6" s="188">
        <v>3</v>
      </c>
      <c r="M6" s="194" t="s">
        <v>32</v>
      </c>
      <c r="N6" s="188" t="s">
        <v>28</v>
      </c>
      <c r="O6" s="190">
        <v>1.05</v>
      </c>
      <c r="P6" s="191">
        <f>I6*0.05*O6</f>
        <v>5.2657499999999997</v>
      </c>
      <c r="Q6" s="171"/>
      <c r="R6" s="171">
        <f t="shared" si="0"/>
        <v>0</v>
      </c>
    </row>
    <row r="7" spans="1:26">
      <c r="A7" s="351"/>
      <c r="B7" s="356"/>
      <c r="C7" s="377"/>
      <c r="D7" s="390"/>
      <c r="E7" s="400"/>
      <c r="F7" s="394"/>
      <c r="G7" s="418"/>
      <c r="H7" s="171"/>
      <c r="I7" s="441"/>
      <c r="J7" s="459"/>
      <c r="K7" s="459"/>
      <c r="L7" s="188">
        <v>4</v>
      </c>
      <c r="M7" s="193" t="s">
        <v>33</v>
      </c>
      <c r="N7" s="188" t="s">
        <v>30</v>
      </c>
      <c r="O7" s="190">
        <v>5</v>
      </c>
      <c r="P7" s="191">
        <f>ROUND(I6*O7,0.1)</f>
        <v>502</v>
      </c>
      <c r="Q7" s="171"/>
      <c r="R7" s="171">
        <f t="shared" si="0"/>
        <v>0</v>
      </c>
    </row>
    <row r="8" spans="1:26" ht="25.5">
      <c r="A8" s="350">
        <v>3</v>
      </c>
      <c r="B8" s="356"/>
      <c r="C8" s="377"/>
      <c r="D8" s="390"/>
      <c r="E8" s="399" t="s">
        <v>34</v>
      </c>
      <c r="F8" s="392" t="s">
        <v>26</v>
      </c>
      <c r="G8" s="417">
        <v>120</v>
      </c>
      <c r="H8" s="171"/>
      <c r="I8" s="440">
        <f>I4+I6</f>
        <v>122.7</v>
      </c>
      <c r="J8" s="458"/>
      <c r="K8" s="458">
        <f>I8*J8</f>
        <v>0</v>
      </c>
      <c r="L8" s="188">
        <v>5</v>
      </c>
      <c r="M8" s="189" t="s">
        <v>35</v>
      </c>
      <c r="N8" s="188" t="s">
        <v>36</v>
      </c>
      <c r="O8" s="195">
        <v>30</v>
      </c>
      <c r="P8" s="191">
        <f t="shared" ref="P8:P13" si="1">I8*O8</f>
        <v>3681</v>
      </c>
      <c r="Q8" s="171"/>
      <c r="R8" s="171">
        <f t="shared" si="0"/>
        <v>0</v>
      </c>
    </row>
    <row r="9" spans="1:26">
      <c r="A9" s="351"/>
      <c r="B9" s="356"/>
      <c r="C9" s="377"/>
      <c r="D9" s="391"/>
      <c r="E9" s="400"/>
      <c r="F9" s="394"/>
      <c r="G9" s="418"/>
      <c r="H9" s="171"/>
      <c r="I9" s="441"/>
      <c r="J9" s="459"/>
      <c r="K9" s="459"/>
      <c r="L9" s="188">
        <v>6</v>
      </c>
      <c r="M9" s="189" t="s">
        <v>37</v>
      </c>
      <c r="N9" s="188" t="s">
        <v>26</v>
      </c>
      <c r="O9" s="190">
        <v>1.03</v>
      </c>
      <c r="P9" s="191">
        <f>I8*O9</f>
        <v>126.381</v>
      </c>
      <c r="Q9" s="171"/>
      <c r="R9" s="171">
        <f t="shared" si="0"/>
        <v>0</v>
      </c>
    </row>
    <row r="10" spans="1:26" ht="25.5">
      <c r="A10" s="188">
        <v>4</v>
      </c>
      <c r="B10" s="356"/>
      <c r="C10" s="377"/>
      <c r="D10" s="392" t="s">
        <v>38</v>
      </c>
      <c r="E10" s="189" t="s">
        <v>101</v>
      </c>
      <c r="F10" s="170" t="s">
        <v>26</v>
      </c>
      <c r="G10" s="196">
        <v>345.4</v>
      </c>
      <c r="H10" s="197"/>
      <c r="I10" s="195">
        <v>345.4</v>
      </c>
      <c r="J10" s="171"/>
      <c r="K10" s="171">
        <f>I10*J10</f>
        <v>0</v>
      </c>
      <c r="L10" s="188">
        <v>7</v>
      </c>
      <c r="M10" s="189" t="s">
        <v>35</v>
      </c>
      <c r="N10" s="188" t="s">
        <v>36</v>
      </c>
      <c r="O10" s="190">
        <f>15+15/2</f>
        <v>22.5</v>
      </c>
      <c r="P10" s="191">
        <f t="shared" si="1"/>
        <v>7771.5</v>
      </c>
      <c r="Q10" s="171"/>
      <c r="R10" s="171">
        <f t="shared" si="0"/>
        <v>0</v>
      </c>
    </row>
    <row r="11" spans="1:26" ht="25.5">
      <c r="A11" s="350">
        <v>5</v>
      </c>
      <c r="B11" s="356"/>
      <c r="C11" s="377"/>
      <c r="D11" s="393"/>
      <c r="E11" s="376" t="s">
        <v>39</v>
      </c>
      <c r="F11" s="392" t="s">
        <v>26</v>
      </c>
      <c r="G11" s="198"/>
      <c r="H11" s="199"/>
      <c r="I11" s="440">
        <v>169.3</v>
      </c>
      <c r="J11" s="458"/>
      <c r="K11" s="458">
        <f>I11*J11</f>
        <v>0</v>
      </c>
      <c r="L11" s="188">
        <v>8</v>
      </c>
      <c r="M11" s="194" t="s">
        <v>40</v>
      </c>
      <c r="N11" s="188" t="s">
        <v>28</v>
      </c>
      <c r="O11" s="190">
        <v>1.05</v>
      </c>
      <c r="P11" s="191">
        <f>I11*0.1*O11</f>
        <v>17.776499999999999</v>
      </c>
      <c r="Q11" s="171"/>
      <c r="R11" s="171">
        <f t="shared" si="0"/>
        <v>0</v>
      </c>
    </row>
    <row r="12" spans="1:26">
      <c r="A12" s="351"/>
      <c r="B12" s="356"/>
      <c r="C12" s="377"/>
      <c r="D12" s="393"/>
      <c r="E12" s="378"/>
      <c r="F12" s="393"/>
      <c r="G12" s="198"/>
      <c r="H12" s="199"/>
      <c r="I12" s="440"/>
      <c r="J12" s="460"/>
      <c r="K12" s="460"/>
      <c r="L12" s="188">
        <v>9</v>
      </c>
      <c r="M12" s="193" t="s">
        <v>41</v>
      </c>
      <c r="N12" s="188" t="s">
        <v>30</v>
      </c>
      <c r="O12" s="190">
        <v>5</v>
      </c>
      <c r="P12" s="191">
        <f>ROUND(I11*O12,0.1)</f>
        <v>847</v>
      </c>
      <c r="Q12" s="171"/>
      <c r="R12" s="171">
        <f t="shared" si="0"/>
        <v>0</v>
      </c>
    </row>
    <row r="13" spans="1:26" ht="25.5" customHeight="1">
      <c r="A13" s="350">
        <v>6</v>
      </c>
      <c r="B13" s="356"/>
      <c r="C13" s="377"/>
      <c r="D13" s="393"/>
      <c r="E13" s="376" t="s">
        <v>42</v>
      </c>
      <c r="F13" s="392" t="s">
        <v>26</v>
      </c>
      <c r="G13" s="419">
        <v>50</v>
      </c>
      <c r="H13" s="434">
        <v>169.3</v>
      </c>
      <c r="I13" s="440">
        <v>169.3</v>
      </c>
      <c r="J13" s="458"/>
      <c r="K13" s="458">
        <f>I13*J13</f>
        <v>0</v>
      </c>
      <c r="L13" s="188">
        <v>10</v>
      </c>
      <c r="M13" s="189" t="s">
        <v>35</v>
      </c>
      <c r="N13" s="188" t="s">
        <v>36</v>
      </c>
      <c r="O13" s="195">
        <v>30</v>
      </c>
      <c r="P13" s="191">
        <f t="shared" si="1"/>
        <v>5079</v>
      </c>
      <c r="Q13" s="171"/>
      <c r="R13" s="171">
        <f t="shared" si="0"/>
        <v>0</v>
      </c>
    </row>
    <row r="14" spans="1:26">
      <c r="A14" s="351"/>
      <c r="B14" s="357"/>
      <c r="C14" s="378"/>
      <c r="D14" s="394"/>
      <c r="E14" s="378"/>
      <c r="F14" s="394"/>
      <c r="G14" s="420"/>
      <c r="H14" s="435"/>
      <c r="I14" s="441"/>
      <c r="J14" s="459"/>
      <c r="K14" s="460"/>
      <c r="L14" s="188">
        <v>11</v>
      </c>
      <c r="M14" s="189" t="s">
        <v>37</v>
      </c>
      <c r="N14" s="188" t="s">
        <v>26</v>
      </c>
      <c r="O14" s="190">
        <v>1.03</v>
      </c>
      <c r="P14" s="191">
        <f>I13*O14</f>
        <v>174.37899999999999</v>
      </c>
      <c r="Q14" s="171"/>
      <c r="R14" s="171">
        <f t="shared" si="0"/>
        <v>0</v>
      </c>
    </row>
    <row r="15" spans="1:26" ht="30.95" customHeight="1">
      <c r="A15" s="188">
        <v>7</v>
      </c>
      <c r="B15" s="355" t="s">
        <v>102</v>
      </c>
      <c r="C15" s="376" t="s">
        <v>103</v>
      </c>
      <c r="D15" s="169" t="s">
        <v>24</v>
      </c>
      <c r="E15" s="203" t="s">
        <v>104</v>
      </c>
      <c r="F15" s="170" t="s">
        <v>26</v>
      </c>
      <c r="G15" s="171"/>
      <c r="H15" s="171"/>
      <c r="I15" s="195">
        <v>338</v>
      </c>
      <c r="J15" s="171"/>
      <c r="K15" s="204">
        <f>I15*J15</f>
        <v>0</v>
      </c>
      <c r="L15" s="188">
        <v>12</v>
      </c>
      <c r="M15" s="189" t="s">
        <v>35</v>
      </c>
      <c r="N15" s="188" t="s">
        <v>36</v>
      </c>
      <c r="O15" s="190">
        <f>15/2</f>
        <v>7.5</v>
      </c>
      <c r="P15" s="191">
        <f t="shared" ref="P15:P20" si="2">I15*O15</f>
        <v>2535</v>
      </c>
      <c r="Q15" s="171"/>
      <c r="R15" s="171">
        <f t="shared" si="0"/>
        <v>0</v>
      </c>
    </row>
    <row r="16" spans="1:26" ht="30.95" customHeight="1">
      <c r="A16" s="188">
        <v>8</v>
      </c>
      <c r="B16" s="356"/>
      <c r="C16" s="377"/>
      <c r="D16" s="392" t="s">
        <v>38</v>
      </c>
      <c r="E16" s="189" t="s">
        <v>105</v>
      </c>
      <c r="F16" s="170" t="s">
        <v>26</v>
      </c>
      <c r="G16" s="197">
        <v>664.4</v>
      </c>
      <c r="H16" s="205" t="s">
        <v>106</v>
      </c>
      <c r="I16" s="195">
        <v>664.4</v>
      </c>
      <c r="J16" s="171"/>
      <c r="K16" s="204">
        <f>I16*J16</f>
        <v>0</v>
      </c>
      <c r="L16" s="188">
        <v>13</v>
      </c>
      <c r="M16" s="189" t="s">
        <v>35</v>
      </c>
      <c r="N16" s="188" t="s">
        <v>36</v>
      </c>
      <c r="O16" s="190">
        <f>15+15/2</f>
        <v>22.5</v>
      </c>
      <c r="P16" s="191">
        <f t="shared" si="2"/>
        <v>14949</v>
      </c>
      <c r="Q16" s="171"/>
      <c r="R16" s="171">
        <f t="shared" si="0"/>
        <v>0</v>
      </c>
    </row>
    <row r="17" spans="1:18" ht="30.95" customHeight="1">
      <c r="A17" s="188">
        <v>9</v>
      </c>
      <c r="B17" s="357"/>
      <c r="C17" s="378"/>
      <c r="D17" s="394"/>
      <c r="E17" s="203" t="s">
        <v>107</v>
      </c>
      <c r="F17" s="170" t="s">
        <v>26</v>
      </c>
      <c r="G17" s="197">
        <v>493.6</v>
      </c>
      <c r="H17" s="205"/>
      <c r="I17" s="195">
        <v>493.6</v>
      </c>
      <c r="J17" s="171"/>
      <c r="K17" s="204">
        <f>I17*J17</f>
        <v>0</v>
      </c>
      <c r="L17" s="188">
        <v>14</v>
      </c>
      <c r="M17" s="203" t="s">
        <v>108</v>
      </c>
      <c r="N17" s="188" t="s">
        <v>36</v>
      </c>
      <c r="O17" s="190">
        <v>0.3</v>
      </c>
      <c r="P17" s="191">
        <f t="shared" si="2"/>
        <v>148.08000000000001</v>
      </c>
      <c r="Q17" s="171"/>
      <c r="R17" s="171">
        <f t="shared" si="0"/>
        <v>0</v>
      </c>
    </row>
    <row r="18" spans="1:18" ht="25.5">
      <c r="A18" s="350">
        <v>10</v>
      </c>
      <c r="B18" s="350" t="s">
        <v>43</v>
      </c>
      <c r="C18" s="355" t="s">
        <v>44</v>
      </c>
      <c r="D18" s="389" t="s">
        <v>24</v>
      </c>
      <c r="E18" s="399" t="s">
        <v>45</v>
      </c>
      <c r="F18" s="392" t="s">
        <v>26</v>
      </c>
      <c r="G18" s="419">
        <v>104</v>
      </c>
      <c r="H18" s="434">
        <v>83.2</v>
      </c>
      <c r="I18" s="440">
        <v>83.2</v>
      </c>
      <c r="J18" s="458"/>
      <c r="K18" s="458">
        <f>I18*J18</f>
        <v>0</v>
      </c>
      <c r="L18" s="188">
        <v>15</v>
      </c>
      <c r="M18" s="194" t="s">
        <v>40</v>
      </c>
      <c r="N18" s="188" t="s">
        <v>28</v>
      </c>
      <c r="O18" s="190">
        <v>1.05</v>
      </c>
      <c r="P18" s="191">
        <f>I18*0.1*O18</f>
        <v>8.7360000000000007</v>
      </c>
      <c r="Q18" s="171"/>
      <c r="R18" s="171">
        <f t="shared" si="0"/>
        <v>0</v>
      </c>
    </row>
    <row r="19" spans="1:18">
      <c r="A19" s="351"/>
      <c r="B19" s="358"/>
      <c r="C19" s="356"/>
      <c r="D19" s="390"/>
      <c r="E19" s="400"/>
      <c r="F19" s="394"/>
      <c r="G19" s="420"/>
      <c r="H19" s="435"/>
      <c r="I19" s="441"/>
      <c r="J19" s="459"/>
      <c r="K19" s="459"/>
      <c r="L19" s="188">
        <v>16</v>
      </c>
      <c r="M19" s="193" t="s">
        <v>41</v>
      </c>
      <c r="N19" s="188" t="s">
        <v>30</v>
      </c>
      <c r="O19" s="190">
        <v>5</v>
      </c>
      <c r="P19" s="191">
        <f>ROUND(I18*O19,0.1)</f>
        <v>416</v>
      </c>
      <c r="Q19" s="171"/>
      <c r="R19" s="171">
        <f t="shared" si="0"/>
        <v>0</v>
      </c>
    </row>
    <row r="20" spans="1:18" ht="25.5">
      <c r="A20" s="350">
        <v>11</v>
      </c>
      <c r="B20" s="358"/>
      <c r="C20" s="356"/>
      <c r="D20" s="390"/>
      <c r="E20" s="399" t="s">
        <v>34</v>
      </c>
      <c r="F20" s="392" t="s">
        <v>26</v>
      </c>
      <c r="G20" s="419">
        <v>104</v>
      </c>
      <c r="H20" s="434">
        <v>83.2</v>
      </c>
      <c r="I20" s="440">
        <v>83.2</v>
      </c>
      <c r="J20" s="458"/>
      <c r="K20" s="458">
        <f>I20*J20</f>
        <v>0</v>
      </c>
      <c r="L20" s="188">
        <v>17</v>
      </c>
      <c r="M20" s="189" t="s">
        <v>35</v>
      </c>
      <c r="N20" s="188" t="s">
        <v>36</v>
      </c>
      <c r="O20" s="195">
        <v>30</v>
      </c>
      <c r="P20" s="191">
        <f t="shared" si="2"/>
        <v>2496</v>
      </c>
      <c r="Q20" s="171"/>
      <c r="R20" s="171">
        <f t="shared" si="0"/>
        <v>0</v>
      </c>
    </row>
    <row r="21" spans="1:18">
      <c r="A21" s="351"/>
      <c r="B21" s="358"/>
      <c r="C21" s="356"/>
      <c r="D21" s="391"/>
      <c r="E21" s="400"/>
      <c r="F21" s="394"/>
      <c r="G21" s="420"/>
      <c r="H21" s="435"/>
      <c r="I21" s="441"/>
      <c r="J21" s="459"/>
      <c r="K21" s="459"/>
      <c r="L21" s="188">
        <v>18</v>
      </c>
      <c r="M21" s="189" t="s">
        <v>37</v>
      </c>
      <c r="N21" s="188" t="s">
        <v>26</v>
      </c>
      <c r="O21" s="190">
        <v>1.03</v>
      </c>
      <c r="P21" s="191">
        <f>I20*O21</f>
        <v>85.695999999999998</v>
      </c>
      <c r="Q21" s="171"/>
      <c r="R21" s="171">
        <f t="shared" si="0"/>
        <v>0</v>
      </c>
    </row>
    <row r="22" spans="1:18" ht="25.5">
      <c r="A22" s="188">
        <v>12</v>
      </c>
      <c r="B22" s="358"/>
      <c r="C22" s="356"/>
      <c r="D22" s="392" t="s">
        <v>38</v>
      </c>
      <c r="E22" s="189" t="s">
        <v>105</v>
      </c>
      <c r="F22" s="170" t="s">
        <v>26</v>
      </c>
      <c r="G22" s="207">
        <v>251.5</v>
      </c>
      <c r="H22" s="197">
        <v>288</v>
      </c>
      <c r="I22" s="195">
        <v>288</v>
      </c>
      <c r="J22" s="171"/>
      <c r="K22" s="171">
        <f>I22*J22</f>
        <v>0</v>
      </c>
      <c r="L22" s="188">
        <v>19</v>
      </c>
      <c r="M22" s="189" t="s">
        <v>35</v>
      </c>
      <c r="N22" s="188" t="s">
        <v>36</v>
      </c>
      <c r="O22" s="190">
        <f>15+15/2</f>
        <v>22.5</v>
      </c>
      <c r="P22" s="191">
        <f>I22*O22</f>
        <v>6480</v>
      </c>
      <c r="Q22" s="171"/>
      <c r="R22" s="171">
        <f t="shared" si="0"/>
        <v>0</v>
      </c>
    </row>
    <row r="23" spans="1:18" ht="25.5">
      <c r="A23" s="350">
        <v>13</v>
      </c>
      <c r="B23" s="358"/>
      <c r="C23" s="356"/>
      <c r="D23" s="393"/>
      <c r="E23" s="399" t="s">
        <v>46</v>
      </c>
      <c r="F23" s="392" t="s">
        <v>26</v>
      </c>
      <c r="G23" s="419">
        <v>32.799999999999997</v>
      </c>
      <c r="H23" s="434">
        <v>17.100000000000001</v>
      </c>
      <c r="I23" s="440">
        <v>17.100000000000001</v>
      </c>
      <c r="J23" s="458"/>
      <c r="K23" s="458">
        <f>I23*J23</f>
        <v>0</v>
      </c>
      <c r="L23" s="188">
        <v>20</v>
      </c>
      <c r="M23" s="194" t="s">
        <v>40</v>
      </c>
      <c r="N23" s="188" t="s">
        <v>28</v>
      </c>
      <c r="O23" s="190">
        <v>1.05</v>
      </c>
      <c r="P23" s="191">
        <f>I23*0.1*O23</f>
        <v>1.7955000000000001</v>
      </c>
      <c r="Q23" s="171"/>
      <c r="R23" s="171">
        <f t="shared" si="0"/>
        <v>0</v>
      </c>
    </row>
    <row r="24" spans="1:18">
      <c r="A24" s="351"/>
      <c r="B24" s="358"/>
      <c r="C24" s="356"/>
      <c r="D24" s="393"/>
      <c r="E24" s="400"/>
      <c r="F24" s="394"/>
      <c r="G24" s="420"/>
      <c r="H24" s="435"/>
      <c r="I24" s="441"/>
      <c r="J24" s="459"/>
      <c r="K24" s="459"/>
      <c r="L24" s="188">
        <v>21</v>
      </c>
      <c r="M24" s="193" t="s">
        <v>41</v>
      </c>
      <c r="N24" s="188" t="s">
        <v>30</v>
      </c>
      <c r="O24" s="190">
        <v>5</v>
      </c>
      <c r="P24" s="191">
        <f>ROUND(I23*O24,0.1)</f>
        <v>86</v>
      </c>
      <c r="Q24" s="171"/>
      <c r="R24" s="171">
        <f t="shared" si="0"/>
        <v>0</v>
      </c>
    </row>
    <row r="25" spans="1:18" ht="25.5">
      <c r="A25" s="350">
        <v>14</v>
      </c>
      <c r="B25" s="358"/>
      <c r="C25" s="356"/>
      <c r="D25" s="393"/>
      <c r="E25" s="399" t="s">
        <v>47</v>
      </c>
      <c r="F25" s="392" t="s">
        <v>26</v>
      </c>
      <c r="G25" s="419">
        <v>32.799999999999997</v>
      </c>
      <c r="H25" s="434">
        <v>17.100000000000001</v>
      </c>
      <c r="I25" s="440">
        <v>17.100000000000001</v>
      </c>
      <c r="J25" s="458"/>
      <c r="K25" s="458">
        <f>I25*J25</f>
        <v>0</v>
      </c>
      <c r="L25" s="188">
        <v>22</v>
      </c>
      <c r="M25" s="189" t="s">
        <v>35</v>
      </c>
      <c r="N25" s="188" t="s">
        <v>36</v>
      </c>
      <c r="O25" s="195">
        <v>30</v>
      </c>
      <c r="P25" s="191">
        <f>I25*O25</f>
        <v>513</v>
      </c>
      <c r="Q25" s="171"/>
      <c r="R25" s="171">
        <f t="shared" si="0"/>
        <v>0</v>
      </c>
    </row>
    <row r="26" spans="1:18">
      <c r="A26" s="351"/>
      <c r="B26" s="351"/>
      <c r="C26" s="357"/>
      <c r="D26" s="394"/>
      <c r="E26" s="400"/>
      <c r="F26" s="394"/>
      <c r="G26" s="420"/>
      <c r="H26" s="435"/>
      <c r="I26" s="441"/>
      <c r="J26" s="459"/>
      <c r="K26" s="459"/>
      <c r="L26" s="188">
        <v>23</v>
      </c>
      <c r="M26" s="189" t="s">
        <v>37</v>
      </c>
      <c r="N26" s="188" t="s">
        <v>26</v>
      </c>
      <c r="O26" s="190">
        <v>1.03</v>
      </c>
      <c r="P26" s="191">
        <f>I25*O26</f>
        <v>17.613</v>
      </c>
      <c r="Q26" s="171"/>
      <c r="R26" s="171">
        <f t="shared" si="0"/>
        <v>0</v>
      </c>
    </row>
    <row r="27" spans="1:18" ht="25.5">
      <c r="A27" s="350">
        <v>15</v>
      </c>
      <c r="B27" s="350" t="s">
        <v>48</v>
      </c>
      <c r="C27" s="376" t="s">
        <v>49</v>
      </c>
      <c r="D27" s="389" t="s">
        <v>24</v>
      </c>
      <c r="E27" s="399" t="s">
        <v>25</v>
      </c>
      <c r="F27" s="392" t="s">
        <v>26</v>
      </c>
      <c r="G27" s="421">
        <v>25.7</v>
      </c>
      <c r="H27" s="434"/>
      <c r="I27" s="440">
        <v>25.7</v>
      </c>
      <c r="J27" s="458"/>
      <c r="K27" s="458">
        <f>I27*J27</f>
        <v>0</v>
      </c>
      <c r="L27" s="188">
        <v>24</v>
      </c>
      <c r="M27" s="189" t="s">
        <v>27</v>
      </c>
      <c r="N27" s="188" t="s">
        <v>28</v>
      </c>
      <c r="O27" s="190">
        <v>1.05</v>
      </c>
      <c r="P27" s="191">
        <f>I27*0.25*O27</f>
        <v>6.7462499999999999</v>
      </c>
      <c r="Q27" s="171"/>
      <c r="R27" s="171">
        <f t="shared" si="0"/>
        <v>0</v>
      </c>
    </row>
    <row r="28" spans="1:18">
      <c r="A28" s="351"/>
      <c r="B28" s="358"/>
      <c r="C28" s="377"/>
      <c r="D28" s="390"/>
      <c r="E28" s="400"/>
      <c r="F28" s="394"/>
      <c r="G28" s="422"/>
      <c r="H28" s="435"/>
      <c r="I28" s="441"/>
      <c r="J28" s="459"/>
      <c r="K28" s="459"/>
      <c r="L28" s="188">
        <v>25</v>
      </c>
      <c r="M28" s="193" t="s">
        <v>29</v>
      </c>
      <c r="N28" s="188" t="s">
        <v>30</v>
      </c>
      <c r="O28" s="190">
        <v>9</v>
      </c>
      <c r="P28" s="191">
        <f>ROUND(I27*O28,0.1)</f>
        <v>231</v>
      </c>
      <c r="Q28" s="171"/>
      <c r="R28" s="171">
        <f t="shared" si="0"/>
        <v>0</v>
      </c>
    </row>
    <row r="29" spans="1:18" ht="25.5">
      <c r="A29" s="350">
        <v>16</v>
      </c>
      <c r="B29" s="358"/>
      <c r="C29" s="377"/>
      <c r="D29" s="390"/>
      <c r="E29" s="399" t="s">
        <v>34</v>
      </c>
      <c r="F29" s="392" t="s">
        <v>26</v>
      </c>
      <c r="G29" s="421">
        <v>25.7</v>
      </c>
      <c r="H29" s="434"/>
      <c r="I29" s="440">
        <v>25.7</v>
      </c>
      <c r="J29" s="458"/>
      <c r="K29" s="458">
        <f>I29*J29</f>
        <v>0</v>
      </c>
      <c r="L29" s="188">
        <v>26</v>
      </c>
      <c r="M29" s="189" t="s">
        <v>35</v>
      </c>
      <c r="N29" s="188" t="s">
        <v>36</v>
      </c>
      <c r="O29" s="195">
        <v>30</v>
      </c>
      <c r="P29" s="191">
        <f>I29*O29</f>
        <v>771</v>
      </c>
      <c r="Q29" s="171"/>
      <c r="R29" s="171">
        <f t="shared" si="0"/>
        <v>0</v>
      </c>
    </row>
    <row r="30" spans="1:18">
      <c r="A30" s="351"/>
      <c r="B30" s="358"/>
      <c r="C30" s="377"/>
      <c r="D30" s="391"/>
      <c r="E30" s="400"/>
      <c r="F30" s="394"/>
      <c r="G30" s="422"/>
      <c r="H30" s="435"/>
      <c r="I30" s="441"/>
      <c r="J30" s="459"/>
      <c r="K30" s="459"/>
      <c r="L30" s="188">
        <v>27</v>
      </c>
      <c r="M30" s="189" t="s">
        <v>37</v>
      </c>
      <c r="N30" s="188" t="s">
        <v>26</v>
      </c>
      <c r="O30" s="190">
        <v>1.03</v>
      </c>
      <c r="P30" s="191">
        <f>I29*O30</f>
        <v>26.471</v>
      </c>
      <c r="Q30" s="171"/>
      <c r="R30" s="171">
        <f t="shared" si="0"/>
        <v>0</v>
      </c>
    </row>
    <row r="31" spans="1:18" ht="25.5">
      <c r="A31" s="350">
        <v>17</v>
      </c>
      <c r="B31" s="358"/>
      <c r="C31" s="377"/>
      <c r="D31" s="392" t="s">
        <v>38</v>
      </c>
      <c r="E31" s="399" t="s">
        <v>45</v>
      </c>
      <c r="F31" s="392" t="s">
        <v>26</v>
      </c>
      <c r="G31" s="421">
        <v>112.1</v>
      </c>
      <c r="H31" s="434"/>
      <c r="I31" s="440">
        <v>112.1</v>
      </c>
      <c r="J31" s="458"/>
      <c r="K31" s="458">
        <f>I31*J31</f>
        <v>0</v>
      </c>
      <c r="L31" s="188">
        <v>28</v>
      </c>
      <c r="M31" s="194" t="s">
        <v>40</v>
      </c>
      <c r="N31" s="188" t="s">
        <v>28</v>
      </c>
      <c r="O31" s="190">
        <v>1.05</v>
      </c>
      <c r="P31" s="191">
        <f>I31*0.1*O31</f>
        <v>11.7705</v>
      </c>
      <c r="Q31" s="171"/>
      <c r="R31" s="171">
        <f t="shared" si="0"/>
        <v>0</v>
      </c>
    </row>
    <row r="32" spans="1:18" ht="15" customHeight="1">
      <c r="A32" s="351"/>
      <c r="B32" s="358"/>
      <c r="C32" s="377"/>
      <c r="D32" s="393"/>
      <c r="E32" s="400"/>
      <c r="F32" s="394"/>
      <c r="G32" s="422"/>
      <c r="H32" s="435"/>
      <c r="I32" s="441"/>
      <c r="J32" s="459"/>
      <c r="K32" s="459"/>
      <c r="L32" s="188">
        <v>29</v>
      </c>
      <c r="M32" s="193" t="s">
        <v>41</v>
      </c>
      <c r="N32" s="188" t="s">
        <v>30</v>
      </c>
      <c r="O32" s="190">
        <v>5</v>
      </c>
      <c r="P32" s="191">
        <f>ROUND(I31*O32,0.1)</f>
        <v>561</v>
      </c>
      <c r="Q32" s="171"/>
      <c r="R32" s="171">
        <f t="shared" si="0"/>
        <v>0</v>
      </c>
    </row>
    <row r="33" spans="1:18" ht="25.5" customHeight="1">
      <c r="A33" s="350">
        <v>18</v>
      </c>
      <c r="B33" s="358"/>
      <c r="C33" s="377"/>
      <c r="D33" s="393"/>
      <c r="E33" s="376" t="s">
        <v>50</v>
      </c>
      <c r="F33" s="392" t="s">
        <v>26</v>
      </c>
      <c r="G33" s="421">
        <v>112.1</v>
      </c>
      <c r="H33" s="434"/>
      <c r="I33" s="440">
        <v>112.1</v>
      </c>
      <c r="J33" s="458"/>
      <c r="K33" s="458">
        <f>I33*J33</f>
        <v>0</v>
      </c>
      <c r="L33" s="188">
        <v>30</v>
      </c>
      <c r="M33" s="189" t="s">
        <v>35</v>
      </c>
      <c r="N33" s="188" t="s">
        <v>36</v>
      </c>
      <c r="O33" s="195">
        <v>30</v>
      </c>
      <c r="P33" s="191">
        <f>I33*O33</f>
        <v>3363</v>
      </c>
      <c r="Q33" s="171"/>
      <c r="R33" s="171">
        <f t="shared" si="0"/>
        <v>0</v>
      </c>
    </row>
    <row r="34" spans="1:18">
      <c r="A34" s="351"/>
      <c r="B34" s="351"/>
      <c r="C34" s="378"/>
      <c r="D34" s="394"/>
      <c r="E34" s="378"/>
      <c r="F34" s="394"/>
      <c r="G34" s="422"/>
      <c r="H34" s="435"/>
      <c r="I34" s="441"/>
      <c r="J34" s="459"/>
      <c r="K34" s="459"/>
      <c r="L34" s="188">
        <v>31</v>
      </c>
      <c r="M34" s="189" t="s">
        <v>37</v>
      </c>
      <c r="N34" s="188" t="s">
        <v>26</v>
      </c>
      <c r="O34" s="190">
        <v>1.03</v>
      </c>
      <c r="P34" s="191">
        <f>I33*O34</f>
        <v>115.46299999999999</v>
      </c>
      <c r="Q34" s="171"/>
      <c r="R34" s="171">
        <f t="shared" si="0"/>
        <v>0</v>
      </c>
    </row>
    <row r="35" spans="1:18" ht="38.25" customHeight="1">
      <c r="A35" s="350">
        <v>19</v>
      </c>
      <c r="B35" s="350" t="s">
        <v>48</v>
      </c>
      <c r="C35" s="376" t="s">
        <v>51</v>
      </c>
      <c r="D35" s="389" t="s">
        <v>24</v>
      </c>
      <c r="E35" s="399" t="s">
        <v>45</v>
      </c>
      <c r="F35" s="392" t="s">
        <v>26</v>
      </c>
      <c r="G35" s="419">
        <v>69.5</v>
      </c>
      <c r="H35" s="436">
        <v>94</v>
      </c>
      <c r="I35" s="440">
        <v>69.5</v>
      </c>
      <c r="J35" s="458"/>
      <c r="K35" s="458">
        <f>I35*J35</f>
        <v>0</v>
      </c>
      <c r="L35" s="188">
        <v>32</v>
      </c>
      <c r="M35" s="194" t="s">
        <v>40</v>
      </c>
      <c r="N35" s="188" t="s">
        <v>28</v>
      </c>
      <c r="O35" s="190">
        <v>1.05</v>
      </c>
      <c r="P35" s="191">
        <f>I35*0.1*O35</f>
        <v>7.2975000000000003</v>
      </c>
      <c r="Q35" s="171"/>
      <c r="R35" s="171">
        <f t="shared" si="0"/>
        <v>0</v>
      </c>
    </row>
    <row r="36" spans="1:18">
      <c r="A36" s="351"/>
      <c r="B36" s="358"/>
      <c r="C36" s="377"/>
      <c r="D36" s="390"/>
      <c r="E36" s="400"/>
      <c r="F36" s="394"/>
      <c r="G36" s="420"/>
      <c r="H36" s="437"/>
      <c r="I36" s="441"/>
      <c r="J36" s="459"/>
      <c r="K36" s="459"/>
      <c r="L36" s="188">
        <v>33</v>
      </c>
      <c r="M36" s="193" t="s">
        <v>41</v>
      </c>
      <c r="N36" s="188" t="s">
        <v>30</v>
      </c>
      <c r="O36" s="190">
        <v>5</v>
      </c>
      <c r="P36" s="191">
        <f>ROUND(I35*O36,0.1)</f>
        <v>348</v>
      </c>
      <c r="Q36" s="171"/>
      <c r="R36" s="171">
        <f t="shared" si="0"/>
        <v>0</v>
      </c>
    </row>
    <row r="37" spans="1:18" ht="25.5">
      <c r="A37" s="350">
        <v>20</v>
      </c>
      <c r="B37" s="358"/>
      <c r="C37" s="377"/>
      <c r="D37" s="390"/>
      <c r="E37" s="399" t="s">
        <v>34</v>
      </c>
      <c r="F37" s="392" t="s">
        <v>26</v>
      </c>
      <c r="G37" s="419">
        <v>69.5</v>
      </c>
      <c r="H37" s="436">
        <v>94</v>
      </c>
      <c r="I37" s="440">
        <v>69.5</v>
      </c>
      <c r="J37" s="458"/>
      <c r="K37" s="458">
        <f>I37*J37</f>
        <v>0</v>
      </c>
      <c r="L37" s="188">
        <v>34</v>
      </c>
      <c r="M37" s="189" t="s">
        <v>35</v>
      </c>
      <c r="N37" s="188" t="s">
        <v>36</v>
      </c>
      <c r="O37" s="195">
        <v>30</v>
      </c>
      <c r="P37" s="191">
        <f t="shared" ref="P37:P42" si="3">I37*O37</f>
        <v>2085</v>
      </c>
      <c r="Q37" s="171"/>
      <c r="R37" s="171">
        <f t="shared" ref="R37:R72" si="4">P37*Q37</f>
        <v>0</v>
      </c>
    </row>
    <row r="38" spans="1:18">
      <c r="A38" s="351"/>
      <c r="B38" s="358"/>
      <c r="C38" s="377"/>
      <c r="D38" s="391"/>
      <c r="E38" s="400"/>
      <c r="F38" s="394"/>
      <c r="G38" s="420"/>
      <c r="H38" s="437"/>
      <c r="I38" s="441"/>
      <c r="J38" s="459"/>
      <c r="K38" s="459"/>
      <c r="L38" s="188">
        <v>35</v>
      </c>
      <c r="M38" s="189" t="s">
        <v>37</v>
      </c>
      <c r="N38" s="188" t="s">
        <v>26</v>
      </c>
      <c r="O38" s="190">
        <v>1.03</v>
      </c>
      <c r="P38" s="191">
        <f>I37*O38</f>
        <v>71.584999999999994</v>
      </c>
      <c r="Q38" s="171"/>
      <c r="R38" s="171">
        <f t="shared" si="4"/>
        <v>0</v>
      </c>
    </row>
    <row r="39" spans="1:18" ht="25.5">
      <c r="A39" s="188">
        <v>21</v>
      </c>
      <c r="B39" s="358"/>
      <c r="C39" s="377"/>
      <c r="D39" s="392" t="s">
        <v>38</v>
      </c>
      <c r="E39" s="189" t="s">
        <v>101</v>
      </c>
      <c r="F39" s="170" t="s">
        <v>26</v>
      </c>
      <c r="G39" s="208">
        <v>43.2</v>
      </c>
      <c r="H39" s="209"/>
      <c r="I39" s="195">
        <v>43.2</v>
      </c>
      <c r="J39" s="171"/>
      <c r="K39" s="171">
        <f>I39*J39</f>
        <v>0</v>
      </c>
      <c r="L39" s="188">
        <v>36</v>
      </c>
      <c r="M39" s="189" t="s">
        <v>35</v>
      </c>
      <c r="N39" s="188" t="s">
        <v>36</v>
      </c>
      <c r="O39" s="190">
        <f>15+15/2</f>
        <v>22.5</v>
      </c>
      <c r="P39" s="191">
        <f t="shared" si="3"/>
        <v>972</v>
      </c>
      <c r="Q39" s="171"/>
      <c r="R39" s="171">
        <f t="shared" si="4"/>
        <v>0</v>
      </c>
    </row>
    <row r="40" spans="1:18" ht="25.5" customHeight="1">
      <c r="A40" s="350">
        <v>22</v>
      </c>
      <c r="B40" s="358"/>
      <c r="C40" s="377"/>
      <c r="D40" s="393"/>
      <c r="E40" s="399" t="s">
        <v>45</v>
      </c>
      <c r="F40" s="392" t="s">
        <v>26</v>
      </c>
      <c r="G40" s="417">
        <v>20</v>
      </c>
      <c r="H40" s="209"/>
      <c r="I40" s="440">
        <v>20</v>
      </c>
      <c r="J40" s="458"/>
      <c r="K40" s="461">
        <f>I40*J40</f>
        <v>0</v>
      </c>
      <c r="L40" s="188">
        <v>37</v>
      </c>
      <c r="M40" s="194" t="s">
        <v>40</v>
      </c>
      <c r="N40" s="188" t="s">
        <v>28</v>
      </c>
      <c r="O40" s="190">
        <v>1.05</v>
      </c>
      <c r="P40" s="191">
        <f>I40*0.1*O40</f>
        <v>2.1</v>
      </c>
      <c r="Q40" s="171"/>
      <c r="R40" s="171">
        <f t="shared" si="4"/>
        <v>0</v>
      </c>
    </row>
    <row r="41" spans="1:18">
      <c r="A41" s="351"/>
      <c r="B41" s="358"/>
      <c r="C41" s="377"/>
      <c r="D41" s="393"/>
      <c r="E41" s="400"/>
      <c r="F41" s="394"/>
      <c r="G41" s="418"/>
      <c r="H41" s="209"/>
      <c r="I41" s="441"/>
      <c r="J41" s="459"/>
      <c r="K41" s="459"/>
      <c r="L41" s="188">
        <v>38</v>
      </c>
      <c r="M41" s="193" t="s">
        <v>41</v>
      </c>
      <c r="N41" s="188" t="s">
        <v>30</v>
      </c>
      <c r="O41" s="190">
        <v>5</v>
      </c>
      <c r="P41" s="191">
        <f>ROUND(I40*O41,0.1)</f>
        <v>100</v>
      </c>
      <c r="Q41" s="171"/>
      <c r="R41" s="171">
        <f t="shared" si="4"/>
        <v>0</v>
      </c>
    </row>
    <row r="42" spans="1:18" ht="25.5">
      <c r="A42" s="350">
        <v>23</v>
      </c>
      <c r="B42" s="358"/>
      <c r="C42" s="377"/>
      <c r="D42" s="393"/>
      <c r="E42" s="376" t="s">
        <v>50</v>
      </c>
      <c r="F42" s="392" t="s">
        <v>26</v>
      </c>
      <c r="G42" s="417">
        <v>20</v>
      </c>
      <c r="H42" s="209"/>
      <c r="I42" s="440">
        <v>20</v>
      </c>
      <c r="J42" s="458"/>
      <c r="K42" s="458">
        <f>I42*J42</f>
        <v>0</v>
      </c>
      <c r="L42" s="188">
        <v>39</v>
      </c>
      <c r="M42" s="189" t="s">
        <v>35</v>
      </c>
      <c r="N42" s="188" t="s">
        <v>36</v>
      </c>
      <c r="O42" s="195">
        <v>30</v>
      </c>
      <c r="P42" s="191">
        <f t="shared" si="3"/>
        <v>600</v>
      </c>
      <c r="Q42" s="171"/>
      <c r="R42" s="171">
        <f t="shared" si="4"/>
        <v>0</v>
      </c>
    </row>
    <row r="43" spans="1:18">
      <c r="A43" s="351"/>
      <c r="B43" s="358"/>
      <c r="C43" s="378"/>
      <c r="D43" s="394"/>
      <c r="E43" s="378"/>
      <c r="F43" s="394"/>
      <c r="G43" s="418"/>
      <c r="H43" s="209"/>
      <c r="I43" s="441"/>
      <c r="J43" s="459"/>
      <c r="K43" s="459"/>
      <c r="L43" s="188">
        <v>40</v>
      </c>
      <c r="M43" s="189" t="s">
        <v>37</v>
      </c>
      <c r="N43" s="188" t="s">
        <v>26</v>
      </c>
      <c r="O43" s="190">
        <v>1.03</v>
      </c>
      <c r="P43" s="191">
        <f>I42*O43</f>
        <v>20.6</v>
      </c>
      <c r="Q43" s="171"/>
      <c r="R43" s="171">
        <f t="shared" si="4"/>
        <v>0</v>
      </c>
    </row>
    <row r="44" spans="1:18" ht="25.5">
      <c r="A44" s="350">
        <v>24</v>
      </c>
      <c r="B44" s="350" t="s">
        <v>52</v>
      </c>
      <c r="C44" s="376" t="s">
        <v>53</v>
      </c>
      <c r="D44" s="389" t="s">
        <v>24</v>
      </c>
      <c r="E44" s="399" t="s">
        <v>45</v>
      </c>
      <c r="F44" s="392" t="s">
        <v>26</v>
      </c>
      <c r="G44" s="423">
        <v>52</v>
      </c>
      <c r="H44" s="434"/>
      <c r="I44" s="440">
        <v>52</v>
      </c>
      <c r="J44" s="458"/>
      <c r="K44" s="458">
        <f>I44*J44</f>
        <v>0</v>
      </c>
      <c r="L44" s="188">
        <v>41</v>
      </c>
      <c r="M44" s="194" t="s">
        <v>40</v>
      </c>
      <c r="N44" s="188" t="s">
        <v>28</v>
      </c>
      <c r="O44" s="190">
        <v>1.05</v>
      </c>
      <c r="P44" s="191">
        <f>I44*0.1*O44</f>
        <v>5.46</v>
      </c>
      <c r="Q44" s="171"/>
      <c r="R44" s="171">
        <f t="shared" si="4"/>
        <v>0</v>
      </c>
    </row>
    <row r="45" spans="1:18">
      <c r="A45" s="351"/>
      <c r="B45" s="358"/>
      <c r="C45" s="377"/>
      <c r="D45" s="390"/>
      <c r="E45" s="400"/>
      <c r="F45" s="394"/>
      <c r="G45" s="424"/>
      <c r="H45" s="435"/>
      <c r="I45" s="441"/>
      <c r="J45" s="459"/>
      <c r="K45" s="459"/>
      <c r="L45" s="188">
        <v>42</v>
      </c>
      <c r="M45" s="193" t="s">
        <v>41</v>
      </c>
      <c r="N45" s="188" t="s">
        <v>30</v>
      </c>
      <c r="O45" s="190">
        <v>5</v>
      </c>
      <c r="P45" s="191">
        <f>ROUND(I44*O45,0.1)</f>
        <v>260</v>
      </c>
      <c r="Q45" s="171"/>
      <c r="R45" s="171">
        <f t="shared" si="4"/>
        <v>0</v>
      </c>
    </row>
    <row r="46" spans="1:18" ht="25.5">
      <c r="A46" s="350">
        <v>25</v>
      </c>
      <c r="B46" s="358"/>
      <c r="C46" s="377"/>
      <c r="D46" s="390"/>
      <c r="E46" s="399" t="s">
        <v>34</v>
      </c>
      <c r="F46" s="392" t="s">
        <v>26</v>
      </c>
      <c r="G46" s="423">
        <v>52</v>
      </c>
      <c r="H46" s="434"/>
      <c r="I46" s="440">
        <v>52</v>
      </c>
      <c r="J46" s="458"/>
      <c r="K46" s="458">
        <f>I46*J46</f>
        <v>0</v>
      </c>
      <c r="L46" s="188">
        <v>43</v>
      </c>
      <c r="M46" s="189" t="s">
        <v>35</v>
      </c>
      <c r="N46" s="188" t="s">
        <v>36</v>
      </c>
      <c r="O46" s="195">
        <v>30</v>
      </c>
      <c r="P46" s="191">
        <f>I46*O46</f>
        <v>1560</v>
      </c>
      <c r="Q46" s="171"/>
      <c r="R46" s="171">
        <f t="shared" si="4"/>
        <v>0</v>
      </c>
    </row>
    <row r="47" spans="1:18">
      <c r="A47" s="351"/>
      <c r="B47" s="358"/>
      <c r="C47" s="377"/>
      <c r="D47" s="391"/>
      <c r="E47" s="400"/>
      <c r="F47" s="394"/>
      <c r="G47" s="424"/>
      <c r="H47" s="435"/>
      <c r="I47" s="441"/>
      <c r="J47" s="459"/>
      <c r="K47" s="459"/>
      <c r="L47" s="188">
        <v>44</v>
      </c>
      <c r="M47" s="189" t="s">
        <v>37</v>
      </c>
      <c r="N47" s="188" t="s">
        <v>26</v>
      </c>
      <c r="O47" s="190">
        <v>1.03</v>
      </c>
      <c r="P47" s="191">
        <f>I46*O47</f>
        <v>53.56</v>
      </c>
      <c r="Q47" s="171"/>
      <c r="R47" s="171">
        <f t="shared" si="4"/>
        <v>0</v>
      </c>
    </row>
    <row r="48" spans="1:18" ht="25.5">
      <c r="A48" s="350">
        <v>26</v>
      </c>
      <c r="B48" s="358"/>
      <c r="C48" s="377"/>
      <c r="D48" s="395" t="s">
        <v>38</v>
      </c>
      <c r="E48" s="399" t="s">
        <v>46</v>
      </c>
      <c r="F48" s="392" t="s">
        <v>26</v>
      </c>
      <c r="G48" s="423">
        <v>40.5</v>
      </c>
      <c r="H48" s="434"/>
      <c r="I48" s="440">
        <v>40.5</v>
      </c>
      <c r="J48" s="458"/>
      <c r="K48" s="458">
        <f>I48*J48</f>
        <v>0</v>
      </c>
      <c r="L48" s="188">
        <v>45</v>
      </c>
      <c r="M48" s="194" t="s">
        <v>40</v>
      </c>
      <c r="N48" s="188" t="s">
        <v>28</v>
      </c>
      <c r="O48" s="190">
        <v>1.05</v>
      </c>
      <c r="P48" s="191">
        <f>I48*0.1*O48</f>
        <v>4.2525000000000004</v>
      </c>
      <c r="Q48" s="171"/>
      <c r="R48" s="171">
        <f t="shared" si="4"/>
        <v>0</v>
      </c>
    </row>
    <row r="49" spans="1:18">
      <c r="A49" s="351"/>
      <c r="B49" s="358"/>
      <c r="C49" s="377"/>
      <c r="D49" s="396"/>
      <c r="E49" s="400"/>
      <c r="F49" s="394"/>
      <c r="G49" s="424"/>
      <c r="H49" s="435"/>
      <c r="I49" s="441"/>
      <c r="J49" s="459"/>
      <c r="K49" s="459"/>
      <c r="L49" s="188">
        <v>46</v>
      </c>
      <c r="M49" s="193" t="s">
        <v>41</v>
      </c>
      <c r="N49" s="188" t="s">
        <v>30</v>
      </c>
      <c r="O49" s="190">
        <v>5</v>
      </c>
      <c r="P49" s="191">
        <f>ROUND(I48*O49,0.1)</f>
        <v>203</v>
      </c>
      <c r="Q49" s="171"/>
      <c r="R49" s="171">
        <f t="shared" si="4"/>
        <v>0</v>
      </c>
    </row>
    <row r="50" spans="1:18" ht="25.5">
      <c r="A50" s="350">
        <v>27</v>
      </c>
      <c r="B50" s="358"/>
      <c r="C50" s="377"/>
      <c r="D50" s="396"/>
      <c r="E50" s="399" t="s">
        <v>47</v>
      </c>
      <c r="F50" s="392" t="s">
        <v>26</v>
      </c>
      <c r="G50" s="423">
        <v>40.5</v>
      </c>
      <c r="H50" s="434"/>
      <c r="I50" s="440">
        <v>40.5</v>
      </c>
      <c r="J50" s="458"/>
      <c r="K50" s="458">
        <f>I50*J50</f>
        <v>0</v>
      </c>
      <c r="L50" s="188">
        <v>47</v>
      </c>
      <c r="M50" s="189" t="s">
        <v>35</v>
      </c>
      <c r="N50" s="188" t="s">
        <v>36</v>
      </c>
      <c r="O50" s="195">
        <v>30</v>
      </c>
      <c r="P50" s="191">
        <f>I50*O50</f>
        <v>1215</v>
      </c>
      <c r="Q50" s="171"/>
      <c r="R50" s="171">
        <f t="shared" si="4"/>
        <v>0</v>
      </c>
    </row>
    <row r="51" spans="1:18">
      <c r="A51" s="351"/>
      <c r="B51" s="358"/>
      <c r="C51" s="377"/>
      <c r="D51" s="396"/>
      <c r="E51" s="400"/>
      <c r="F51" s="394"/>
      <c r="G51" s="424"/>
      <c r="H51" s="435"/>
      <c r="I51" s="441"/>
      <c r="J51" s="459"/>
      <c r="K51" s="459"/>
      <c r="L51" s="188">
        <v>48</v>
      </c>
      <c r="M51" s="189" t="s">
        <v>37</v>
      </c>
      <c r="N51" s="188" t="s">
        <v>26</v>
      </c>
      <c r="O51" s="190">
        <v>1.03</v>
      </c>
      <c r="P51" s="191">
        <f>I50*O51</f>
        <v>41.715000000000003</v>
      </c>
      <c r="Q51" s="171"/>
      <c r="R51" s="171">
        <f t="shared" si="4"/>
        <v>0</v>
      </c>
    </row>
    <row r="52" spans="1:18" ht="25.5" customHeight="1">
      <c r="A52" s="350">
        <v>28</v>
      </c>
      <c r="B52" s="358"/>
      <c r="C52" s="377"/>
      <c r="D52" s="396"/>
      <c r="E52" s="376" t="s">
        <v>109</v>
      </c>
      <c r="F52" s="392" t="s">
        <v>26</v>
      </c>
      <c r="G52" s="423">
        <v>72.099999999999994</v>
      </c>
      <c r="H52" s="434"/>
      <c r="I52" s="440">
        <v>72.099999999999994</v>
      </c>
      <c r="J52" s="458"/>
      <c r="K52" s="458">
        <f>I52*J52</f>
        <v>0</v>
      </c>
      <c r="L52" s="188">
        <v>49</v>
      </c>
      <c r="M52" s="189" t="s">
        <v>35</v>
      </c>
      <c r="N52" s="188" t="s">
        <v>36</v>
      </c>
      <c r="O52" s="195">
        <f>15+15/2</f>
        <v>22.5</v>
      </c>
      <c r="P52" s="191">
        <f>I52*O52</f>
        <v>1622.25</v>
      </c>
      <c r="Q52" s="171"/>
      <c r="R52" s="171">
        <f t="shared" si="4"/>
        <v>0</v>
      </c>
    </row>
    <row r="53" spans="1:18">
      <c r="A53" s="351"/>
      <c r="B53" s="351"/>
      <c r="C53" s="378"/>
      <c r="D53" s="397"/>
      <c r="E53" s="378"/>
      <c r="F53" s="394"/>
      <c r="G53" s="424"/>
      <c r="H53" s="435"/>
      <c r="I53" s="441"/>
      <c r="J53" s="459"/>
      <c r="K53" s="459"/>
      <c r="L53" s="188">
        <v>50</v>
      </c>
      <c r="M53" s="189" t="s">
        <v>37</v>
      </c>
      <c r="N53" s="188" t="s">
        <v>26</v>
      </c>
      <c r="O53" s="190">
        <v>1.03</v>
      </c>
      <c r="P53" s="191">
        <f>I52*O53</f>
        <v>74.263000000000005</v>
      </c>
      <c r="Q53" s="171"/>
      <c r="R53" s="171">
        <f t="shared" si="4"/>
        <v>0</v>
      </c>
    </row>
    <row r="54" spans="1:18" ht="25.5">
      <c r="A54" s="350">
        <v>29</v>
      </c>
      <c r="B54" s="355" t="s">
        <v>54</v>
      </c>
      <c r="C54" s="376" t="s">
        <v>55</v>
      </c>
      <c r="D54" s="389" t="s">
        <v>24</v>
      </c>
      <c r="E54" s="399" t="s">
        <v>45</v>
      </c>
      <c r="F54" s="392" t="s">
        <v>26</v>
      </c>
      <c r="G54" s="423">
        <v>61.8</v>
      </c>
      <c r="H54" s="434"/>
      <c r="I54" s="440">
        <v>61.8</v>
      </c>
      <c r="J54" s="458"/>
      <c r="K54" s="458">
        <f>I54*J54</f>
        <v>0</v>
      </c>
      <c r="L54" s="188">
        <v>51</v>
      </c>
      <c r="M54" s="194" t="s">
        <v>40</v>
      </c>
      <c r="N54" s="188" t="s">
        <v>28</v>
      </c>
      <c r="O54" s="190">
        <v>1.05</v>
      </c>
      <c r="P54" s="191">
        <f>I54*0.1*O54</f>
        <v>6.4889999999999999</v>
      </c>
      <c r="Q54" s="171"/>
      <c r="R54" s="171">
        <f t="shared" si="4"/>
        <v>0</v>
      </c>
    </row>
    <row r="55" spans="1:18">
      <c r="A55" s="351"/>
      <c r="B55" s="356"/>
      <c r="C55" s="377"/>
      <c r="D55" s="390"/>
      <c r="E55" s="400"/>
      <c r="F55" s="394"/>
      <c r="G55" s="424"/>
      <c r="H55" s="435"/>
      <c r="I55" s="441"/>
      <c r="J55" s="459"/>
      <c r="K55" s="459"/>
      <c r="L55" s="188">
        <v>52</v>
      </c>
      <c r="M55" s="193" t="s">
        <v>41</v>
      </c>
      <c r="N55" s="188" t="s">
        <v>30</v>
      </c>
      <c r="O55" s="190">
        <v>5</v>
      </c>
      <c r="P55" s="191">
        <f>ROUND(I54*O55,0.1)</f>
        <v>309</v>
      </c>
      <c r="Q55" s="171"/>
      <c r="R55" s="171">
        <f t="shared" si="4"/>
        <v>0</v>
      </c>
    </row>
    <row r="56" spans="1:18" ht="25.5">
      <c r="A56" s="350">
        <v>30</v>
      </c>
      <c r="B56" s="356"/>
      <c r="C56" s="377"/>
      <c r="D56" s="390"/>
      <c r="E56" s="399" t="s">
        <v>47</v>
      </c>
      <c r="F56" s="392" t="s">
        <v>26</v>
      </c>
      <c r="G56" s="423">
        <v>61.8</v>
      </c>
      <c r="H56" s="434"/>
      <c r="I56" s="440">
        <v>61.8</v>
      </c>
      <c r="J56" s="458"/>
      <c r="K56" s="458">
        <f>I56*J56</f>
        <v>0</v>
      </c>
      <c r="L56" s="188">
        <v>53</v>
      </c>
      <c r="M56" s="189" t="s">
        <v>35</v>
      </c>
      <c r="N56" s="188" t="s">
        <v>36</v>
      </c>
      <c r="O56" s="195">
        <v>30</v>
      </c>
      <c r="P56" s="191">
        <f>I56*O56</f>
        <v>1854</v>
      </c>
      <c r="Q56" s="171"/>
      <c r="R56" s="171">
        <f t="shared" si="4"/>
        <v>0</v>
      </c>
    </row>
    <row r="57" spans="1:18">
      <c r="A57" s="351"/>
      <c r="B57" s="356"/>
      <c r="C57" s="377"/>
      <c r="D57" s="391"/>
      <c r="E57" s="400"/>
      <c r="F57" s="394"/>
      <c r="G57" s="424"/>
      <c r="H57" s="435"/>
      <c r="I57" s="441"/>
      <c r="J57" s="459"/>
      <c r="K57" s="459"/>
      <c r="L57" s="188">
        <v>54</v>
      </c>
      <c r="M57" s="189" t="s">
        <v>37</v>
      </c>
      <c r="N57" s="188" t="s">
        <v>26</v>
      </c>
      <c r="O57" s="190">
        <v>1.03</v>
      </c>
      <c r="P57" s="191">
        <f>I56*O57</f>
        <v>63.654000000000003</v>
      </c>
      <c r="Q57" s="171"/>
      <c r="R57" s="171">
        <f t="shared" si="4"/>
        <v>0</v>
      </c>
    </row>
    <row r="58" spans="1:18" ht="25.5">
      <c r="A58" s="350">
        <v>31</v>
      </c>
      <c r="B58" s="356"/>
      <c r="C58" s="377"/>
      <c r="D58" s="392" t="s">
        <v>38</v>
      </c>
      <c r="E58" s="399" t="s">
        <v>46</v>
      </c>
      <c r="F58" s="392" t="s">
        <v>26</v>
      </c>
      <c r="G58" s="423">
        <v>14.8</v>
      </c>
      <c r="H58" s="434"/>
      <c r="I58" s="440">
        <v>14.8</v>
      </c>
      <c r="J58" s="458"/>
      <c r="K58" s="458">
        <f>I58*J58</f>
        <v>0</v>
      </c>
      <c r="L58" s="188">
        <v>55</v>
      </c>
      <c r="M58" s="194" t="s">
        <v>40</v>
      </c>
      <c r="N58" s="188" t="s">
        <v>28</v>
      </c>
      <c r="O58" s="190">
        <v>1.05</v>
      </c>
      <c r="P58" s="191">
        <f>I58*0.1*O58</f>
        <v>1.554</v>
      </c>
      <c r="Q58" s="171"/>
      <c r="R58" s="171">
        <f t="shared" si="4"/>
        <v>0</v>
      </c>
    </row>
    <row r="59" spans="1:18">
      <c r="A59" s="351"/>
      <c r="B59" s="356"/>
      <c r="C59" s="377"/>
      <c r="D59" s="393"/>
      <c r="E59" s="400"/>
      <c r="F59" s="394"/>
      <c r="G59" s="424"/>
      <c r="H59" s="435"/>
      <c r="I59" s="441"/>
      <c r="J59" s="459"/>
      <c r="K59" s="459"/>
      <c r="L59" s="188">
        <v>56</v>
      </c>
      <c r="M59" s="193" t="s">
        <v>41</v>
      </c>
      <c r="N59" s="188" t="s">
        <v>30</v>
      </c>
      <c r="O59" s="190">
        <v>5</v>
      </c>
      <c r="P59" s="191">
        <f>ROUND(I58*O59,0.1)</f>
        <v>74</v>
      </c>
      <c r="Q59" s="171"/>
      <c r="R59" s="171">
        <f t="shared" si="4"/>
        <v>0</v>
      </c>
    </row>
    <row r="60" spans="1:18" ht="25.5">
      <c r="A60" s="350">
        <v>32</v>
      </c>
      <c r="B60" s="356"/>
      <c r="C60" s="377"/>
      <c r="D60" s="393"/>
      <c r="E60" s="399" t="s">
        <v>47</v>
      </c>
      <c r="F60" s="392" t="s">
        <v>26</v>
      </c>
      <c r="G60" s="423">
        <v>14.8</v>
      </c>
      <c r="H60" s="434"/>
      <c r="I60" s="440">
        <v>14.8</v>
      </c>
      <c r="J60" s="458"/>
      <c r="K60" s="458">
        <f>I60*J60</f>
        <v>0</v>
      </c>
      <c r="L60" s="188">
        <v>57</v>
      </c>
      <c r="M60" s="189" t="s">
        <v>35</v>
      </c>
      <c r="N60" s="188" t="s">
        <v>36</v>
      </c>
      <c r="O60" s="195">
        <v>30</v>
      </c>
      <c r="P60" s="191">
        <f>I60*O60</f>
        <v>444</v>
      </c>
      <c r="Q60" s="171"/>
      <c r="R60" s="171">
        <f t="shared" si="4"/>
        <v>0</v>
      </c>
    </row>
    <row r="61" spans="1:18">
      <c r="A61" s="351"/>
      <c r="B61" s="356"/>
      <c r="C61" s="377"/>
      <c r="D61" s="393"/>
      <c r="E61" s="400"/>
      <c r="F61" s="394"/>
      <c r="G61" s="424"/>
      <c r="H61" s="435"/>
      <c r="I61" s="441"/>
      <c r="J61" s="459"/>
      <c r="K61" s="459"/>
      <c r="L61" s="188">
        <v>58</v>
      </c>
      <c r="M61" s="189" t="s">
        <v>37</v>
      </c>
      <c r="N61" s="188" t="s">
        <v>26</v>
      </c>
      <c r="O61" s="190">
        <v>1.03</v>
      </c>
      <c r="P61" s="191">
        <f>I60*O61</f>
        <v>15.244</v>
      </c>
      <c r="Q61" s="171"/>
      <c r="R61" s="171">
        <f t="shared" si="4"/>
        <v>0</v>
      </c>
    </row>
    <row r="62" spans="1:18" ht="25.5" customHeight="1">
      <c r="A62" s="350">
        <v>33</v>
      </c>
      <c r="B62" s="356"/>
      <c r="C62" s="377"/>
      <c r="D62" s="393"/>
      <c r="E62" s="376" t="s">
        <v>110</v>
      </c>
      <c r="F62" s="392" t="s">
        <v>26</v>
      </c>
      <c r="G62" s="425">
        <v>250.2</v>
      </c>
      <c r="H62" s="434">
        <v>263.2</v>
      </c>
      <c r="I62" s="440">
        <v>263.2</v>
      </c>
      <c r="J62" s="458"/>
      <c r="K62" s="458">
        <f>I62*J62</f>
        <v>0</v>
      </c>
      <c r="L62" s="188">
        <v>59</v>
      </c>
      <c r="M62" s="189" t="s">
        <v>35</v>
      </c>
      <c r="N62" s="188" t="s">
        <v>36</v>
      </c>
      <c r="O62" s="195">
        <f>15+15/2</f>
        <v>22.5</v>
      </c>
      <c r="P62" s="191">
        <f>I62*O62</f>
        <v>5922</v>
      </c>
      <c r="Q62" s="171"/>
      <c r="R62" s="171">
        <f t="shared" si="4"/>
        <v>0</v>
      </c>
    </row>
    <row r="63" spans="1:18">
      <c r="A63" s="351"/>
      <c r="B63" s="357"/>
      <c r="C63" s="378"/>
      <c r="D63" s="394"/>
      <c r="E63" s="378"/>
      <c r="F63" s="394"/>
      <c r="G63" s="426"/>
      <c r="H63" s="435"/>
      <c r="I63" s="441"/>
      <c r="J63" s="459"/>
      <c r="K63" s="459"/>
      <c r="L63" s="188">
        <v>60</v>
      </c>
      <c r="M63" s="189" t="s">
        <v>37</v>
      </c>
      <c r="N63" s="188" t="s">
        <v>26</v>
      </c>
      <c r="O63" s="190">
        <v>1.03</v>
      </c>
      <c r="P63" s="191">
        <f>I62*O63</f>
        <v>271.096</v>
      </c>
      <c r="Q63" s="171"/>
      <c r="R63" s="171">
        <f t="shared" si="4"/>
        <v>0</v>
      </c>
    </row>
    <row r="64" spans="1:18" ht="25.5">
      <c r="A64" s="350">
        <v>34</v>
      </c>
      <c r="B64" s="359" t="s">
        <v>56</v>
      </c>
      <c r="C64" s="376" t="s">
        <v>57</v>
      </c>
      <c r="D64" s="389" t="s">
        <v>24</v>
      </c>
      <c r="E64" s="399" t="s">
        <v>45</v>
      </c>
      <c r="F64" s="392" t="s">
        <v>26</v>
      </c>
      <c r="G64" s="423">
        <v>14.5</v>
      </c>
      <c r="H64" s="434"/>
      <c r="I64" s="440">
        <v>14.5</v>
      </c>
      <c r="J64" s="458"/>
      <c r="K64" s="458">
        <f>I64*J64</f>
        <v>0</v>
      </c>
      <c r="L64" s="188">
        <v>61</v>
      </c>
      <c r="M64" s="194" t="s">
        <v>40</v>
      </c>
      <c r="N64" s="188" t="s">
        <v>28</v>
      </c>
      <c r="O64" s="190">
        <v>1.05</v>
      </c>
      <c r="P64" s="191">
        <f>I64*0.1*O64</f>
        <v>1.5225</v>
      </c>
      <c r="Q64" s="171"/>
      <c r="R64" s="171">
        <f t="shared" si="4"/>
        <v>0</v>
      </c>
    </row>
    <row r="65" spans="1:18">
      <c r="A65" s="351"/>
      <c r="B65" s="360"/>
      <c r="C65" s="377"/>
      <c r="D65" s="390"/>
      <c r="E65" s="400"/>
      <c r="F65" s="394"/>
      <c r="G65" s="424"/>
      <c r="H65" s="435"/>
      <c r="I65" s="441"/>
      <c r="J65" s="459"/>
      <c r="K65" s="459"/>
      <c r="L65" s="188">
        <v>62</v>
      </c>
      <c r="M65" s="193" t="s">
        <v>41</v>
      </c>
      <c r="N65" s="188" t="s">
        <v>30</v>
      </c>
      <c r="O65" s="190">
        <v>5</v>
      </c>
      <c r="P65" s="191">
        <f>ROUND(I64*O65,0.1)</f>
        <v>73</v>
      </c>
      <c r="Q65" s="171"/>
      <c r="R65" s="171">
        <f t="shared" si="4"/>
        <v>0</v>
      </c>
    </row>
    <row r="66" spans="1:18" ht="25.5">
      <c r="A66" s="350">
        <v>35</v>
      </c>
      <c r="B66" s="360"/>
      <c r="C66" s="377"/>
      <c r="D66" s="390"/>
      <c r="E66" s="399" t="s">
        <v>47</v>
      </c>
      <c r="F66" s="392" t="s">
        <v>26</v>
      </c>
      <c r="G66" s="423">
        <v>14.5</v>
      </c>
      <c r="H66" s="434"/>
      <c r="I66" s="440">
        <v>14.5</v>
      </c>
      <c r="J66" s="458"/>
      <c r="K66" s="458">
        <f>I66*J66</f>
        <v>0</v>
      </c>
      <c r="L66" s="188">
        <v>63</v>
      </c>
      <c r="M66" s="189" t="s">
        <v>35</v>
      </c>
      <c r="N66" s="188" t="s">
        <v>36</v>
      </c>
      <c r="O66" s="195">
        <v>30</v>
      </c>
      <c r="P66" s="191">
        <f>I66*O66</f>
        <v>435</v>
      </c>
      <c r="Q66" s="171"/>
      <c r="R66" s="171">
        <f t="shared" si="4"/>
        <v>0</v>
      </c>
    </row>
    <row r="67" spans="1:18">
      <c r="A67" s="351"/>
      <c r="B67" s="360"/>
      <c r="C67" s="377"/>
      <c r="D67" s="391"/>
      <c r="E67" s="400"/>
      <c r="F67" s="394"/>
      <c r="G67" s="424"/>
      <c r="H67" s="435"/>
      <c r="I67" s="441"/>
      <c r="J67" s="459"/>
      <c r="K67" s="459"/>
      <c r="L67" s="188">
        <v>64</v>
      </c>
      <c r="M67" s="189" t="s">
        <v>37</v>
      </c>
      <c r="N67" s="188" t="s">
        <v>26</v>
      </c>
      <c r="O67" s="190">
        <v>1.03</v>
      </c>
      <c r="P67" s="191">
        <f>I66*O67</f>
        <v>14.935</v>
      </c>
      <c r="Q67" s="171"/>
      <c r="R67" s="171">
        <f t="shared" si="4"/>
        <v>0</v>
      </c>
    </row>
    <row r="68" spans="1:18" ht="25.5">
      <c r="A68" s="350">
        <v>36</v>
      </c>
      <c r="B68" s="360"/>
      <c r="C68" s="377"/>
      <c r="D68" s="392" t="s">
        <v>38</v>
      </c>
      <c r="E68" s="399" t="s">
        <v>46</v>
      </c>
      <c r="F68" s="392" t="s">
        <v>26</v>
      </c>
      <c r="G68" s="419">
        <v>2.6</v>
      </c>
      <c r="H68" s="434">
        <v>2.2000000000000002</v>
      </c>
      <c r="I68" s="440">
        <v>2.6</v>
      </c>
      <c r="J68" s="458"/>
      <c r="K68" s="458">
        <f>I68*J68</f>
        <v>0</v>
      </c>
      <c r="L68" s="188">
        <v>65</v>
      </c>
      <c r="M68" s="194" t="s">
        <v>40</v>
      </c>
      <c r="N68" s="188" t="s">
        <v>28</v>
      </c>
      <c r="O68" s="190">
        <v>1.05</v>
      </c>
      <c r="P68" s="191">
        <f>I68*0.1*O68</f>
        <v>0.27300000000000002</v>
      </c>
      <c r="Q68" s="171"/>
      <c r="R68" s="171">
        <f t="shared" si="4"/>
        <v>0</v>
      </c>
    </row>
    <row r="69" spans="1:18">
      <c r="A69" s="351"/>
      <c r="B69" s="360"/>
      <c r="C69" s="377"/>
      <c r="D69" s="393"/>
      <c r="E69" s="400"/>
      <c r="F69" s="394"/>
      <c r="G69" s="420"/>
      <c r="H69" s="435"/>
      <c r="I69" s="441"/>
      <c r="J69" s="459"/>
      <c r="K69" s="459"/>
      <c r="L69" s="188">
        <v>66</v>
      </c>
      <c r="M69" s="193" t="s">
        <v>41</v>
      </c>
      <c r="N69" s="188" t="s">
        <v>30</v>
      </c>
      <c r="O69" s="190">
        <v>5</v>
      </c>
      <c r="P69" s="191">
        <f>ROUND(I68*O69,0.1)</f>
        <v>13</v>
      </c>
      <c r="Q69" s="171"/>
      <c r="R69" s="171">
        <f t="shared" si="4"/>
        <v>0</v>
      </c>
    </row>
    <row r="70" spans="1:18" ht="25.5">
      <c r="A70" s="350">
        <v>37</v>
      </c>
      <c r="B70" s="360"/>
      <c r="C70" s="377"/>
      <c r="D70" s="393"/>
      <c r="E70" s="399" t="s">
        <v>47</v>
      </c>
      <c r="F70" s="392" t="s">
        <v>26</v>
      </c>
      <c r="G70" s="419">
        <v>2.6</v>
      </c>
      <c r="H70" s="434">
        <v>2.2000000000000002</v>
      </c>
      <c r="I70" s="440">
        <v>2.6</v>
      </c>
      <c r="J70" s="458"/>
      <c r="K70" s="458">
        <f>I70*J70</f>
        <v>0</v>
      </c>
      <c r="L70" s="188">
        <v>67</v>
      </c>
      <c r="M70" s="189" t="s">
        <v>35</v>
      </c>
      <c r="N70" s="188" t="s">
        <v>36</v>
      </c>
      <c r="O70" s="195">
        <v>30</v>
      </c>
      <c r="P70" s="191">
        <f>I70*O70</f>
        <v>78</v>
      </c>
      <c r="Q70" s="171"/>
      <c r="R70" s="171">
        <f t="shared" si="4"/>
        <v>0</v>
      </c>
    </row>
    <row r="71" spans="1:18">
      <c r="A71" s="351"/>
      <c r="B71" s="360"/>
      <c r="C71" s="377"/>
      <c r="D71" s="393"/>
      <c r="E71" s="400"/>
      <c r="F71" s="394"/>
      <c r="G71" s="420"/>
      <c r="H71" s="435"/>
      <c r="I71" s="441"/>
      <c r="J71" s="459"/>
      <c r="K71" s="459"/>
      <c r="L71" s="188">
        <v>68</v>
      </c>
      <c r="M71" s="189" t="s">
        <v>37</v>
      </c>
      <c r="N71" s="188" t="s">
        <v>26</v>
      </c>
      <c r="O71" s="190">
        <v>1.03</v>
      </c>
      <c r="P71" s="191">
        <f>I70*O71</f>
        <v>2.6779999999999999</v>
      </c>
      <c r="Q71" s="171"/>
      <c r="R71" s="171">
        <f t="shared" si="4"/>
        <v>0</v>
      </c>
    </row>
    <row r="72" spans="1:18" ht="25.5">
      <c r="A72" s="188">
        <v>38</v>
      </c>
      <c r="B72" s="360"/>
      <c r="C72" s="377"/>
      <c r="D72" s="393"/>
      <c r="E72" s="189" t="s">
        <v>111</v>
      </c>
      <c r="F72" s="170" t="s">
        <v>26</v>
      </c>
      <c r="G72" s="214">
        <v>69.900000000000006</v>
      </c>
      <c r="H72" s="197"/>
      <c r="I72" s="195">
        <v>69.900000000000006</v>
      </c>
      <c r="J72" s="171"/>
      <c r="K72" s="171">
        <f>I72*J72</f>
        <v>0</v>
      </c>
      <c r="L72" s="188">
        <v>69</v>
      </c>
      <c r="M72" s="189" t="s">
        <v>35</v>
      </c>
      <c r="N72" s="188" t="s">
        <v>36</v>
      </c>
      <c r="O72" s="195">
        <f>15+15/2</f>
        <v>22.5</v>
      </c>
      <c r="P72" s="191">
        <f>I72*O72</f>
        <v>1572.75</v>
      </c>
      <c r="Q72" s="171"/>
      <c r="R72" s="171">
        <f t="shared" si="4"/>
        <v>0</v>
      </c>
    </row>
    <row r="73" spans="1:18">
      <c r="A73" s="164"/>
      <c r="B73" s="162"/>
      <c r="C73" s="163"/>
      <c r="D73" s="164"/>
      <c r="E73" s="162" t="s">
        <v>58</v>
      </c>
      <c r="F73" s="164"/>
      <c r="G73" s="165"/>
      <c r="H73" s="165"/>
      <c r="I73" s="166"/>
      <c r="J73" s="162"/>
      <c r="K73" s="165">
        <f>SUM(K74:K127)</f>
        <v>0</v>
      </c>
      <c r="L73" s="164"/>
      <c r="M73" s="162"/>
      <c r="N73" s="164"/>
      <c r="O73" s="166"/>
      <c r="P73" s="165"/>
      <c r="Q73" s="162"/>
      <c r="R73" s="165">
        <f>SUM(R74:R127)</f>
        <v>0</v>
      </c>
    </row>
    <row r="74" spans="1:18">
      <c r="A74" s="215">
        <v>39</v>
      </c>
      <c r="B74" s="350" t="s">
        <v>112</v>
      </c>
      <c r="C74" s="379" t="s">
        <v>113</v>
      </c>
      <c r="D74" s="170" t="s">
        <v>24</v>
      </c>
      <c r="E74" s="203" t="s">
        <v>114</v>
      </c>
      <c r="F74" s="170" t="s">
        <v>26</v>
      </c>
      <c r="G74" s="171">
        <v>0</v>
      </c>
      <c r="H74" s="197"/>
      <c r="I74" s="216">
        <f>'1эт'!C44</f>
        <v>243.6</v>
      </c>
      <c r="J74" s="167"/>
      <c r="K74" s="217">
        <f>I74*J74</f>
        <v>0</v>
      </c>
      <c r="L74" s="188">
        <v>70</v>
      </c>
      <c r="M74" s="218" t="s">
        <v>115</v>
      </c>
      <c r="N74" s="219"/>
      <c r="O74" s="216">
        <v>0</v>
      </c>
      <c r="P74" s="220">
        <f>I74*O74</f>
        <v>0</v>
      </c>
      <c r="Q74" s="167"/>
      <c r="R74" s="171">
        <f>P74*Q74</f>
        <v>0</v>
      </c>
    </row>
    <row r="75" spans="1:18">
      <c r="A75" s="215">
        <v>40</v>
      </c>
      <c r="B75" s="358"/>
      <c r="C75" s="379"/>
      <c r="D75" s="398" t="s">
        <v>116</v>
      </c>
      <c r="E75" s="189" t="s">
        <v>117</v>
      </c>
      <c r="F75" s="170" t="s">
        <v>26</v>
      </c>
      <c r="G75" s="207">
        <v>256.8</v>
      </c>
      <c r="H75" s="197">
        <v>314.10000000000002</v>
      </c>
      <c r="I75" s="220">
        <v>314.10000000000002</v>
      </c>
      <c r="J75" s="167"/>
      <c r="K75" s="217">
        <f t="shared" ref="K75:K82" si="5">I75*J75</f>
        <v>0</v>
      </c>
      <c r="L75" s="188">
        <v>71</v>
      </c>
      <c r="M75" s="218" t="s">
        <v>118</v>
      </c>
      <c r="N75" s="219" t="s">
        <v>36</v>
      </c>
      <c r="O75" s="216">
        <f>10+10/2</f>
        <v>15</v>
      </c>
      <c r="P75" s="220">
        <f>I75*O75</f>
        <v>4711.5</v>
      </c>
      <c r="Q75" s="167"/>
      <c r="R75" s="171">
        <f t="shared" ref="R75:R90" si="6">P75*Q75</f>
        <v>0</v>
      </c>
    </row>
    <row r="76" spans="1:18">
      <c r="A76" s="352">
        <v>41</v>
      </c>
      <c r="B76" s="358"/>
      <c r="C76" s="379"/>
      <c r="D76" s="398"/>
      <c r="E76" s="401" t="s">
        <v>119</v>
      </c>
      <c r="F76" s="392" t="s">
        <v>26</v>
      </c>
      <c r="G76" s="207"/>
      <c r="H76" s="197"/>
      <c r="I76" s="442">
        <v>101.7</v>
      </c>
      <c r="J76" s="167"/>
      <c r="K76" s="217">
        <f t="shared" si="5"/>
        <v>0</v>
      </c>
      <c r="L76" s="188">
        <v>72</v>
      </c>
      <c r="M76" s="218" t="s">
        <v>108</v>
      </c>
      <c r="N76" s="219" t="s">
        <v>36</v>
      </c>
      <c r="O76" s="216">
        <v>0.3</v>
      </c>
      <c r="P76" s="220">
        <f>I76*O76</f>
        <v>30.51</v>
      </c>
      <c r="Q76" s="167"/>
      <c r="R76" s="171">
        <f t="shared" si="6"/>
        <v>0</v>
      </c>
    </row>
    <row r="77" spans="1:18">
      <c r="A77" s="353"/>
      <c r="B77" s="358"/>
      <c r="C77" s="379"/>
      <c r="D77" s="398"/>
      <c r="E77" s="402"/>
      <c r="F77" s="394"/>
      <c r="G77" s="207">
        <v>303.3</v>
      </c>
      <c r="H77" s="197">
        <v>101.7</v>
      </c>
      <c r="I77" s="443"/>
      <c r="J77" s="167"/>
      <c r="K77" s="217">
        <f t="shared" si="5"/>
        <v>0</v>
      </c>
      <c r="L77" s="188">
        <v>73</v>
      </c>
      <c r="M77" s="218" t="s">
        <v>118</v>
      </c>
      <c r="N77" s="219" t="s">
        <v>36</v>
      </c>
      <c r="O77" s="216">
        <f>10/2</f>
        <v>5</v>
      </c>
      <c r="P77" s="220">
        <f>I76*O77</f>
        <v>508.5</v>
      </c>
      <c r="Q77" s="167"/>
      <c r="R77" s="171">
        <f t="shared" si="6"/>
        <v>0</v>
      </c>
    </row>
    <row r="78" spans="1:18">
      <c r="A78" s="215">
        <v>42</v>
      </c>
      <c r="B78" s="358"/>
      <c r="C78" s="376" t="s">
        <v>120</v>
      </c>
      <c r="D78" s="170" t="s">
        <v>24</v>
      </c>
      <c r="E78" s="203" t="s">
        <v>114</v>
      </c>
      <c r="F78" s="170" t="s">
        <v>26</v>
      </c>
      <c r="G78" s="171">
        <v>0</v>
      </c>
      <c r="H78" s="197"/>
      <c r="I78" s="220">
        <f>'1эт'!D44</f>
        <v>22.8</v>
      </c>
      <c r="J78" s="167"/>
      <c r="K78" s="217">
        <f t="shared" si="5"/>
        <v>0</v>
      </c>
      <c r="L78" s="188">
        <v>74</v>
      </c>
      <c r="M78" s="218" t="s">
        <v>115</v>
      </c>
      <c r="N78" s="219"/>
      <c r="O78" s="216">
        <v>0</v>
      </c>
      <c r="P78" s="220">
        <v>0</v>
      </c>
      <c r="Q78" s="167"/>
      <c r="R78" s="171">
        <f t="shared" si="6"/>
        <v>0</v>
      </c>
    </row>
    <row r="79" spans="1:18" ht="25.5">
      <c r="A79" s="215">
        <v>43</v>
      </c>
      <c r="B79" s="351"/>
      <c r="C79" s="378"/>
      <c r="D79" s="176" t="s">
        <v>121</v>
      </c>
      <c r="E79" s="203" t="s">
        <v>122</v>
      </c>
      <c r="F79" s="170" t="s">
        <v>26</v>
      </c>
      <c r="G79" s="196">
        <v>135.19999999999999</v>
      </c>
      <c r="H79" s="197"/>
      <c r="I79" s="220">
        <v>135.19999999999999</v>
      </c>
      <c r="J79" s="167"/>
      <c r="K79" s="217">
        <f t="shared" si="5"/>
        <v>0</v>
      </c>
      <c r="L79" s="188">
        <v>75</v>
      </c>
      <c r="M79" s="222" t="s">
        <v>35</v>
      </c>
      <c r="N79" s="219" t="s">
        <v>36</v>
      </c>
      <c r="O79" s="216">
        <f>15+15/2</f>
        <v>22.5</v>
      </c>
      <c r="P79" s="220">
        <f>I79*O79</f>
        <v>3042</v>
      </c>
      <c r="Q79" s="167"/>
      <c r="R79" s="171">
        <f t="shared" si="6"/>
        <v>0</v>
      </c>
    </row>
    <row r="80" spans="1:18">
      <c r="A80" s="215">
        <v>44</v>
      </c>
      <c r="B80" s="355" t="s">
        <v>123</v>
      </c>
      <c r="C80" s="376" t="s">
        <v>124</v>
      </c>
      <c r="D80" s="170" t="s">
        <v>24</v>
      </c>
      <c r="E80" s="203" t="s">
        <v>125</v>
      </c>
      <c r="F80" s="170" t="s">
        <v>26</v>
      </c>
      <c r="G80" s="196">
        <v>97</v>
      </c>
      <c r="H80" s="197"/>
      <c r="I80" s="220">
        <v>97</v>
      </c>
      <c r="J80" s="167"/>
      <c r="K80" s="217">
        <f t="shared" si="5"/>
        <v>0</v>
      </c>
      <c r="L80" s="188">
        <v>76</v>
      </c>
      <c r="M80" s="218" t="s">
        <v>115</v>
      </c>
      <c r="N80" s="219"/>
      <c r="O80" s="216"/>
      <c r="P80" s="220">
        <v>0</v>
      </c>
      <c r="Q80" s="167"/>
      <c r="R80" s="171">
        <f t="shared" si="6"/>
        <v>0</v>
      </c>
    </row>
    <row r="81" spans="1:18" ht="25.5">
      <c r="A81" s="215">
        <v>45</v>
      </c>
      <c r="B81" s="357"/>
      <c r="C81" s="378"/>
      <c r="D81" s="176" t="s">
        <v>126</v>
      </c>
      <c r="E81" s="189" t="s">
        <v>127</v>
      </c>
      <c r="F81" s="170" t="s">
        <v>26</v>
      </c>
      <c r="G81" s="223">
        <v>255.5</v>
      </c>
      <c r="H81" s="197">
        <f>268*1.069</f>
        <v>286.49200000000002</v>
      </c>
      <c r="I81" s="224">
        <f>H81</f>
        <v>286.49200000000002</v>
      </c>
      <c r="J81" s="167"/>
      <c r="K81" s="217">
        <f t="shared" si="5"/>
        <v>0</v>
      </c>
      <c r="L81" s="188">
        <v>77</v>
      </c>
      <c r="M81" s="218" t="s">
        <v>118</v>
      </c>
      <c r="N81" s="219" t="s">
        <v>36</v>
      </c>
      <c r="O81" s="216">
        <f>10+10/2</f>
        <v>15</v>
      </c>
      <c r="P81" s="220">
        <f t="shared" ref="P81:P86" si="7">I81*O81</f>
        <v>4297.38</v>
      </c>
      <c r="Q81" s="167"/>
      <c r="R81" s="171">
        <f t="shared" si="6"/>
        <v>0</v>
      </c>
    </row>
    <row r="82" spans="1:18" ht="12.75" customHeight="1">
      <c r="A82" s="352">
        <v>46</v>
      </c>
      <c r="B82" s="350" t="s">
        <v>128</v>
      </c>
      <c r="C82" s="376" t="s">
        <v>129</v>
      </c>
      <c r="D82" s="392" t="s">
        <v>24</v>
      </c>
      <c r="E82" s="401" t="s">
        <v>119</v>
      </c>
      <c r="F82" s="392" t="s">
        <v>26</v>
      </c>
      <c r="G82" s="196">
        <v>8.8000000000000007</v>
      </c>
      <c r="H82" s="197"/>
      <c r="I82" s="442">
        <v>8.8000000000000007</v>
      </c>
      <c r="J82" s="392"/>
      <c r="K82" s="462">
        <f t="shared" si="5"/>
        <v>0</v>
      </c>
      <c r="L82" s="188">
        <v>78</v>
      </c>
      <c r="M82" s="218" t="s">
        <v>108</v>
      </c>
      <c r="N82" s="219" t="s">
        <v>36</v>
      </c>
      <c r="O82" s="216">
        <v>0.3</v>
      </c>
      <c r="P82" s="220">
        <f t="shared" si="7"/>
        <v>2.64</v>
      </c>
      <c r="Q82" s="167"/>
      <c r="R82" s="171">
        <f t="shared" si="6"/>
        <v>0</v>
      </c>
    </row>
    <row r="83" spans="1:18" ht="25.5">
      <c r="A83" s="353"/>
      <c r="B83" s="358"/>
      <c r="C83" s="377"/>
      <c r="D83" s="394"/>
      <c r="E83" s="402"/>
      <c r="F83" s="394"/>
      <c r="G83" s="196"/>
      <c r="H83" s="197"/>
      <c r="I83" s="442"/>
      <c r="J83" s="394"/>
      <c r="K83" s="463"/>
      <c r="L83" s="188">
        <v>79</v>
      </c>
      <c r="M83" s="189" t="s">
        <v>35</v>
      </c>
      <c r="N83" s="219" t="s">
        <v>36</v>
      </c>
      <c r="O83" s="216">
        <f>15/2</f>
        <v>7.5</v>
      </c>
      <c r="P83" s="220">
        <f>I82*O83</f>
        <v>66</v>
      </c>
      <c r="Q83" s="167"/>
      <c r="R83" s="171">
        <f t="shared" si="6"/>
        <v>0</v>
      </c>
    </row>
    <row r="84" spans="1:18">
      <c r="A84" s="215">
        <v>47</v>
      </c>
      <c r="B84" s="358"/>
      <c r="C84" s="377"/>
      <c r="D84" s="170" t="s">
        <v>130</v>
      </c>
      <c r="E84" s="203" t="s">
        <v>131</v>
      </c>
      <c r="F84" s="170" t="s">
        <v>26</v>
      </c>
      <c r="G84" s="171">
        <v>0</v>
      </c>
      <c r="H84" s="197">
        <v>0</v>
      </c>
      <c r="I84" s="224">
        <v>0</v>
      </c>
      <c r="J84" s="167"/>
      <c r="K84" s="217">
        <f>I84*J84</f>
        <v>0</v>
      </c>
      <c r="L84" s="188">
        <v>80</v>
      </c>
      <c r="M84" s="218" t="s">
        <v>132</v>
      </c>
      <c r="N84" s="219" t="s">
        <v>133</v>
      </c>
      <c r="O84" s="216">
        <f>10/100</f>
        <v>0.1</v>
      </c>
      <c r="P84" s="220">
        <f t="shared" si="7"/>
        <v>0</v>
      </c>
      <c r="Q84" s="167"/>
      <c r="R84" s="171">
        <f t="shared" si="6"/>
        <v>0</v>
      </c>
    </row>
    <row r="85" spans="1:18" ht="25.5">
      <c r="A85" s="215">
        <v>48</v>
      </c>
      <c r="B85" s="358"/>
      <c r="C85" s="377"/>
      <c r="D85" s="212" t="s">
        <v>126</v>
      </c>
      <c r="E85" s="203" t="s">
        <v>134</v>
      </c>
      <c r="F85" s="187" t="s">
        <v>26</v>
      </c>
      <c r="G85" s="200">
        <v>37.1</v>
      </c>
      <c r="H85" s="201">
        <v>54.6</v>
      </c>
      <c r="I85" s="225">
        <v>54.6</v>
      </c>
      <c r="J85" s="167"/>
      <c r="K85" s="217">
        <f>I85*J85</f>
        <v>0</v>
      </c>
      <c r="L85" s="188">
        <v>81</v>
      </c>
      <c r="M85" s="222" t="s">
        <v>35</v>
      </c>
      <c r="N85" s="219" t="s">
        <v>36</v>
      </c>
      <c r="O85" s="216">
        <f>15+15/2</f>
        <v>22.5</v>
      </c>
      <c r="P85" s="220">
        <f t="shared" si="7"/>
        <v>1228.5</v>
      </c>
      <c r="Q85" s="167"/>
      <c r="R85" s="171">
        <f t="shared" si="6"/>
        <v>0</v>
      </c>
    </row>
    <row r="86" spans="1:18">
      <c r="A86" s="352">
        <v>49</v>
      </c>
      <c r="B86" s="359" t="s">
        <v>135</v>
      </c>
      <c r="C86" s="376" t="s">
        <v>136</v>
      </c>
      <c r="D86" s="392" t="s">
        <v>24</v>
      </c>
      <c r="E86" s="401" t="s">
        <v>119</v>
      </c>
      <c r="F86" s="392" t="s">
        <v>26</v>
      </c>
      <c r="G86" s="196">
        <v>3.4</v>
      </c>
      <c r="H86" s="197"/>
      <c r="I86" s="442">
        <v>3.4</v>
      </c>
      <c r="J86" s="392"/>
      <c r="K86" s="462">
        <f>I86*J86</f>
        <v>0</v>
      </c>
      <c r="L86" s="188">
        <v>82</v>
      </c>
      <c r="M86" s="218" t="s">
        <v>108</v>
      </c>
      <c r="N86" s="219" t="s">
        <v>36</v>
      </c>
      <c r="O86" s="216">
        <v>0.3</v>
      </c>
      <c r="P86" s="220">
        <f t="shared" si="7"/>
        <v>1.02</v>
      </c>
      <c r="Q86" s="167"/>
      <c r="R86" s="171">
        <f t="shared" si="6"/>
        <v>0</v>
      </c>
    </row>
    <row r="87" spans="1:18" ht="25.5">
      <c r="A87" s="353"/>
      <c r="B87" s="360"/>
      <c r="C87" s="377"/>
      <c r="D87" s="394"/>
      <c r="E87" s="402"/>
      <c r="F87" s="394"/>
      <c r="G87" s="196"/>
      <c r="H87" s="197"/>
      <c r="I87" s="442"/>
      <c r="J87" s="394"/>
      <c r="K87" s="463"/>
      <c r="L87" s="188">
        <v>83</v>
      </c>
      <c r="M87" s="189" t="s">
        <v>35</v>
      </c>
      <c r="N87" s="219" t="s">
        <v>36</v>
      </c>
      <c r="O87" s="216">
        <f>15/2</f>
        <v>7.5</v>
      </c>
      <c r="P87" s="220">
        <f>I86*O87</f>
        <v>25.5</v>
      </c>
      <c r="Q87" s="167"/>
      <c r="R87" s="171">
        <f t="shared" si="6"/>
        <v>0</v>
      </c>
    </row>
    <row r="88" spans="1:18" ht="25.5">
      <c r="A88" s="215">
        <v>50</v>
      </c>
      <c r="B88" s="361"/>
      <c r="C88" s="378"/>
      <c r="D88" s="176" t="s">
        <v>126</v>
      </c>
      <c r="E88" s="203" t="s">
        <v>111</v>
      </c>
      <c r="F88" s="170" t="s">
        <v>26</v>
      </c>
      <c r="G88" s="196">
        <v>21.4</v>
      </c>
      <c r="H88" s="197"/>
      <c r="I88" s="220">
        <v>21.4</v>
      </c>
      <c r="J88" s="167"/>
      <c r="K88" s="217">
        <f>I88*J88</f>
        <v>0</v>
      </c>
      <c r="L88" s="188">
        <v>84</v>
      </c>
      <c r="M88" s="222" t="s">
        <v>35</v>
      </c>
      <c r="N88" s="219" t="s">
        <v>36</v>
      </c>
      <c r="O88" s="216">
        <f>15+15/2</f>
        <v>22.5</v>
      </c>
      <c r="P88" s="220">
        <f>I88*O88</f>
        <v>481.5</v>
      </c>
      <c r="Q88" s="167"/>
      <c r="R88" s="171">
        <f t="shared" si="6"/>
        <v>0</v>
      </c>
    </row>
    <row r="89" spans="1:18" ht="25.5">
      <c r="A89" s="352">
        <v>51</v>
      </c>
      <c r="B89" s="350" t="s">
        <v>59</v>
      </c>
      <c r="C89" s="376" t="s">
        <v>60</v>
      </c>
      <c r="D89" s="392" t="s">
        <v>24</v>
      </c>
      <c r="E89" s="399" t="s">
        <v>25</v>
      </c>
      <c r="F89" s="392" t="s">
        <v>26</v>
      </c>
      <c r="G89" s="423">
        <v>13</v>
      </c>
      <c r="H89" s="434"/>
      <c r="I89" s="444">
        <v>13</v>
      </c>
      <c r="J89" s="392"/>
      <c r="K89" s="462">
        <f>I89*J89</f>
        <v>0</v>
      </c>
      <c r="L89" s="188">
        <v>85</v>
      </c>
      <c r="M89" s="189" t="s">
        <v>27</v>
      </c>
      <c r="N89" s="188" t="s">
        <v>28</v>
      </c>
      <c r="O89" s="190">
        <v>1.05</v>
      </c>
      <c r="P89" s="191">
        <f>I89*0.25*O89</f>
        <v>3.4125000000000001</v>
      </c>
      <c r="Q89" s="167"/>
      <c r="R89" s="171">
        <f t="shared" si="6"/>
        <v>0</v>
      </c>
    </row>
    <row r="90" spans="1:18">
      <c r="A90" s="353"/>
      <c r="B90" s="358"/>
      <c r="C90" s="377"/>
      <c r="D90" s="393"/>
      <c r="E90" s="400"/>
      <c r="F90" s="394"/>
      <c r="G90" s="424"/>
      <c r="H90" s="435"/>
      <c r="I90" s="445"/>
      <c r="J90" s="394"/>
      <c r="K90" s="463"/>
      <c r="L90" s="188">
        <v>86</v>
      </c>
      <c r="M90" s="193" t="s">
        <v>29</v>
      </c>
      <c r="N90" s="188" t="s">
        <v>30</v>
      </c>
      <c r="O90" s="190">
        <v>9</v>
      </c>
      <c r="P90" s="191">
        <f>ROUND(I89*O90,0.1)</f>
        <v>117</v>
      </c>
      <c r="Q90" s="167"/>
      <c r="R90" s="171">
        <f t="shared" si="6"/>
        <v>0</v>
      </c>
    </row>
    <row r="91" spans="1:18" ht="25.5">
      <c r="A91" s="352">
        <v>52</v>
      </c>
      <c r="B91" s="358"/>
      <c r="C91" s="377"/>
      <c r="D91" s="393"/>
      <c r="E91" s="403" t="s">
        <v>61</v>
      </c>
      <c r="F91" s="415" t="s">
        <v>26</v>
      </c>
      <c r="G91" s="226"/>
      <c r="H91" s="227"/>
      <c r="I91" s="446">
        <f>I89</f>
        <v>13</v>
      </c>
      <c r="J91" s="393"/>
      <c r="K91" s="464">
        <f>I91*J91</f>
        <v>0</v>
      </c>
      <c r="L91" s="188">
        <v>87</v>
      </c>
      <c r="M91" s="189" t="s">
        <v>35</v>
      </c>
      <c r="N91" s="188" t="s">
        <v>36</v>
      </c>
      <c r="O91" s="195">
        <f>15+15/2</f>
        <v>22.5</v>
      </c>
      <c r="P91" s="191">
        <f>I91*O91</f>
        <v>292.5</v>
      </c>
      <c r="Q91" s="167"/>
      <c r="R91" s="171"/>
    </row>
    <row r="92" spans="1:18">
      <c r="A92" s="353"/>
      <c r="B92" s="358"/>
      <c r="C92" s="377"/>
      <c r="D92" s="393"/>
      <c r="E92" s="403"/>
      <c r="F92" s="415"/>
      <c r="G92" s="228"/>
      <c r="H92" s="229"/>
      <c r="I92" s="446"/>
      <c r="J92" s="394"/>
      <c r="K92" s="465"/>
      <c r="L92" s="188">
        <v>88</v>
      </c>
      <c r="M92" s="189" t="s">
        <v>37</v>
      </c>
      <c r="N92" s="188" t="s">
        <v>26</v>
      </c>
      <c r="O92" s="190">
        <v>1.03</v>
      </c>
      <c r="P92" s="191">
        <f>I91*O92</f>
        <v>13.39</v>
      </c>
      <c r="Q92" s="167"/>
      <c r="R92" s="171">
        <f>P92*Q92</f>
        <v>0</v>
      </c>
    </row>
    <row r="93" spans="1:18" ht="51">
      <c r="A93" s="352">
        <v>53</v>
      </c>
      <c r="B93" s="358"/>
      <c r="C93" s="377"/>
      <c r="D93" s="395" t="s">
        <v>126</v>
      </c>
      <c r="E93" s="376" t="s">
        <v>62</v>
      </c>
      <c r="F93" s="392" t="s">
        <v>26</v>
      </c>
      <c r="G93" s="427">
        <v>12.2</v>
      </c>
      <c r="H93" s="438"/>
      <c r="I93" s="447">
        <v>12.2</v>
      </c>
      <c r="J93" s="305"/>
      <c r="K93" s="462">
        <f>I93*J93</f>
        <v>0</v>
      </c>
      <c r="L93" s="188">
        <v>89</v>
      </c>
      <c r="M93" s="222" t="s">
        <v>63</v>
      </c>
      <c r="N93" s="219" t="s">
        <v>28</v>
      </c>
      <c r="O93" s="216">
        <v>1.05</v>
      </c>
      <c r="P93" s="191">
        <f>I93*0.1*O93</f>
        <v>1.2809999999999999</v>
      </c>
      <c r="Q93" s="167"/>
      <c r="R93" s="171">
        <f>P93*Q93</f>
        <v>0</v>
      </c>
    </row>
    <row r="94" spans="1:18">
      <c r="A94" s="353"/>
      <c r="B94" s="358"/>
      <c r="C94" s="377"/>
      <c r="D94" s="396"/>
      <c r="E94" s="400"/>
      <c r="F94" s="394"/>
      <c r="G94" s="428"/>
      <c r="H94" s="439"/>
      <c r="I94" s="448"/>
      <c r="J94" s="306"/>
      <c r="K94" s="463"/>
      <c r="L94" s="188">
        <v>90</v>
      </c>
      <c r="M94" s="232" t="s">
        <v>41</v>
      </c>
      <c r="N94" s="219" t="s">
        <v>30</v>
      </c>
      <c r="O94" s="216">
        <v>5</v>
      </c>
      <c r="P94" s="191">
        <f>ROUND(I93*O94,0.1)</f>
        <v>61</v>
      </c>
      <c r="Q94" s="167"/>
      <c r="R94" s="171">
        <f>P94*Q94</f>
        <v>0</v>
      </c>
    </row>
    <row r="95" spans="1:18" ht="51">
      <c r="A95" s="352">
        <v>54</v>
      </c>
      <c r="B95" s="358"/>
      <c r="C95" s="377"/>
      <c r="D95" s="396"/>
      <c r="E95" s="399" t="s">
        <v>64</v>
      </c>
      <c r="F95" s="392" t="s">
        <v>26</v>
      </c>
      <c r="G95" s="427">
        <v>14.3</v>
      </c>
      <c r="H95" s="438"/>
      <c r="I95" s="447">
        <v>14.3</v>
      </c>
      <c r="J95" s="305"/>
      <c r="K95" s="462">
        <f>I95*J95</f>
        <v>0</v>
      </c>
      <c r="L95" s="188">
        <v>91</v>
      </c>
      <c r="M95" s="222" t="s">
        <v>63</v>
      </c>
      <c r="N95" s="219" t="s">
        <v>28</v>
      </c>
      <c r="O95" s="216">
        <v>1.05</v>
      </c>
      <c r="P95" s="191">
        <f>I95*0.1*O95</f>
        <v>1.5015000000000001</v>
      </c>
      <c r="Q95" s="167"/>
      <c r="R95" s="171">
        <f>P95*Q95</f>
        <v>0</v>
      </c>
    </row>
    <row r="96" spans="1:18">
      <c r="A96" s="353"/>
      <c r="B96" s="358"/>
      <c r="C96" s="377"/>
      <c r="D96" s="396"/>
      <c r="E96" s="400"/>
      <c r="F96" s="394"/>
      <c r="G96" s="428"/>
      <c r="H96" s="439"/>
      <c r="I96" s="448"/>
      <c r="J96" s="306"/>
      <c r="K96" s="463"/>
      <c r="L96" s="188">
        <v>92</v>
      </c>
      <c r="M96" s="232" t="s">
        <v>65</v>
      </c>
      <c r="N96" s="219" t="s">
        <v>30</v>
      </c>
      <c r="O96" s="216">
        <v>5</v>
      </c>
      <c r="P96" s="191">
        <f>ROUND(I95*O96,0.1)</f>
        <v>72</v>
      </c>
      <c r="Q96" s="167"/>
      <c r="R96" s="171">
        <f>P96*Q96</f>
        <v>0</v>
      </c>
    </row>
    <row r="97" spans="1:18" ht="25.5">
      <c r="A97" s="352">
        <v>55</v>
      </c>
      <c r="B97" s="206"/>
      <c r="C97" s="192"/>
      <c r="D97" s="396"/>
      <c r="E97" s="403" t="s">
        <v>66</v>
      </c>
      <c r="F97" s="393" t="s">
        <v>26</v>
      </c>
      <c r="G97" s="230"/>
      <c r="H97" s="231"/>
      <c r="I97" s="448">
        <f>I93+I95</f>
        <v>26.5</v>
      </c>
      <c r="J97" s="307"/>
      <c r="K97" s="464">
        <f>I97*J97</f>
        <v>0</v>
      </c>
      <c r="L97" s="188">
        <v>93</v>
      </c>
      <c r="M97" s="189" t="s">
        <v>35</v>
      </c>
      <c r="N97" s="188" t="s">
        <v>36</v>
      </c>
      <c r="O97" s="195">
        <f>15+15/2</f>
        <v>22.5</v>
      </c>
      <c r="P97" s="191">
        <f>I97*O97</f>
        <v>596.25</v>
      </c>
      <c r="Q97" s="167"/>
      <c r="R97" s="171"/>
    </row>
    <row r="98" spans="1:18">
      <c r="A98" s="353"/>
      <c r="B98" s="206"/>
      <c r="C98" s="192"/>
      <c r="D98" s="396"/>
      <c r="E98" s="403"/>
      <c r="F98" s="394"/>
      <c r="G98" s="230"/>
      <c r="H98" s="231"/>
      <c r="I98" s="448"/>
      <c r="J98" s="306"/>
      <c r="K98" s="465"/>
      <c r="L98" s="188">
        <v>94</v>
      </c>
      <c r="M98" s="189" t="s">
        <v>37</v>
      </c>
      <c r="N98" s="188" t="s">
        <v>26</v>
      </c>
      <c r="O98" s="190">
        <v>1.03</v>
      </c>
      <c r="P98" s="191">
        <f>I97*O98</f>
        <v>27.295000000000002</v>
      </c>
      <c r="Q98" s="167"/>
      <c r="R98" s="171">
        <f t="shared" ref="R98:R108" si="8">P98*Q98</f>
        <v>0</v>
      </c>
    </row>
    <row r="99" spans="1:18">
      <c r="A99" s="215">
        <v>56</v>
      </c>
      <c r="B99" s="359" t="s">
        <v>137</v>
      </c>
      <c r="C99" s="376" t="s">
        <v>138</v>
      </c>
      <c r="D99" s="170" t="s">
        <v>24</v>
      </c>
      <c r="E99" s="203" t="s">
        <v>125</v>
      </c>
      <c r="F99" s="170" t="s">
        <v>26</v>
      </c>
      <c r="G99" s="196">
        <v>14.5</v>
      </c>
      <c r="H99" s="197"/>
      <c r="I99" s="220">
        <v>14.5</v>
      </c>
      <c r="J99" s="167"/>
      <c r="K99" s="217">
        <f>I99*J99</f>
        <v>0</v>
      </c>
      <c r="L99" s="188">
        <v>95</v>
      </c>
      <c r="M99" s="218" t="s">
        <v>115</v>
      </c>
      <c r="N99" s="219"/>
      <c r="O99" s="216"/>
      <c r="P99" s="220"/>
      <c r="Q99" s="167"/>
      <c r="R99" s="171">
        <f t="shared" si="8"/>
        <v>0</v>
      </c>
    </row>
    <row r="100" spans="1:18" ht="25.5">
      <c r="A100" s="215">
        <v>57</v>
      </c>
      <c r="B100" s="361"/>
      <c r="C100" s="378"/>
      <c r="D100" s="176" t="s">
        <v>126</v>
      </c>
      <c r="E100" s="189" t="s">
        <v>139</v>
      </c>
      <c r="F100" s="170" t="s">
        <v>26</v>
      </c>
      <c r="G100" s="196">
        <v>37.700000000000003</v>
      </c>
      <c r="H100" s="197"/>
      <c r="I100" s="224">
        <f>1.069*37.7</f>
        <v>40.301299999999998</v>
      </c>
      <c r="J100" s="167"/>
      <c r="K100" s="217">
        <f>I100*J100</f>
        <v>0</v>
      </c>
      <c r="L100" s="188">
        <v>96</v>
      </c>
      <c r="M100" s="218" t="s">
        <v>118</v>
      </c>
      <c r="N100" s="219" t="s">
        <v>36</v>
      </c>
      <c r="O100" s="216">
        <f>10+10/2</f>
        <v>15</v>
      </c>
      <c r="P100" s="220">
        <f t="shared" ref="P100:P105" si="9">I100*O100</f>
        <v>604.51949999999999</v>
      </c>
      <c r="Q100" s="167"/>
      <c r="R100" s="171">
        <f t="shared" si="8"/>
        <v>0</v>
      </c>
    </row>
    <row r="101" spans="1:18" ht="25.5">
      <c r="A101" s="352">
        <v>58</v>
      </c>
      <c r="B101" s="350" t="s">
        <v>67</v>
      </c>
      <c r="C101" s="376" t="s">
        <v>68</v>
      </c>
      <c r="D101" s="392" t="s">
        <v>24</v>
      </c>
      <c r="E101" s="399" t="s">
        <v>45</v>
      </c>
      <c r="F101" s="392" t="s">
        <v>26</v>
      </c>
      <c r="G101" s="423">
        <v>189.3</v>
      </c>
      <c r="H101" s="434"/>
      <c r="I101" s="444">
        <v>189.3</v>
      </c>
      <c r="J101" s="392"/>
      <c r="K101" s="462">
        <f>I101*J101</f>
        <v>0</v>
      </c>
      <c r="L101" s="188">
        <v>97</v>
      </c>
      <c r="M101" s="194" t="s">
        <v>40</v>
      </c>
      <c r="N101" s="188" t="s">
        <v>28</v>
      </c>
      <c r="O101" s="190">
        <v>1.05</v>
      </c>
      <c r="P101" s="191">
        <f>I101*0.1*O101</f>
        <v>19.8765</v>
      </c>
      <c r="Q101" s="167"/>
      <c r="R101" s="171">
        <f t="shared" si="8"/>
        <v>0</v>
      </c>
    </row>
    <row r="102" spans="1:18">
      <c r="A102" s="353"/>
      <c r="B102" s="358"/>
      <c r="C102" s="377"/>
      <c r="D102" s="393"/>
      <c r="E102" s="400"/>
      <c r="F102" s="394"/>
      <c r="G102" s="424"/>
      <c r="H102" s="435"/>
      <c r="I102" s="445"/>
      <c r="J102" s="394"/>
      <c r="K102" s="463"/>
      <c r="L102" s="188">
        <v>98</v>
      </c>
      <c r="M102" s="193" t="s">
        <v>41</v>
      </c>
      <c r="N102" s="188" t="s">
        <v>30</v>
      </c>
      <c r="O102" s="190">
        <v>5</v>
      </c>
      <c r="P102" s="191">
        <f>ROUND(I101*O102,0.1)</f>
        <v>947</v>
      </c>
      <c r="Q102" s="167"/>
      <c r="R102" s="171">
        <f t="shared" si="8"/>
        <v>0</v>
      </c>
    </row>
    <row r="103" spans="1:18" ht="25.5">
      <c r="A103" s="352">
        <v>59</v>
      </c>
      <c r="B103" s="358"/>
      <c r="C103" s="377"/>
      <c r="D103" s="393"/>
      <c r="E103" s="399" t="s">
        <v>69</v>
      </c>
      <c r="F103" s="392" t="s">
        <v>26</v>
      </c>
      <c r="G103" s="423">
        <v>189.3</v>
      </c>
      <c r="H103" s="434"/>
      <c r="I103" s="444">
        <v>189.3</v>
      </c>
      <c r="J103" s="305"/>
      <c r="K103" s="462">
        <f>I103*J103</f>
        <v>0</v>
      </c>
      <c r="L103" s="188">
        <v>99</v>
      </c>
      <c r="M103" s="189" t="s">
        <v>35</v>
      </c>
      <c r="N103" s="188" t="s">
        <v>36</v>
      </c>
      <c r="O103" s="195">
        <v>30</v>
      </c>
      <c r="P103" s="191">
        <f t="shared" si="9"/>
        <v>5679</v>
      </c>
      <c r="Q103" s="167"/>
      <c r="R103" s="171">
        <f t="shared" si="8"/>
        <v>0</v>
      </c>
    </row>
    <row r="104" spans="1:18">
      <c r="A104" s="353"/>
      <c r="B104" s="358"/>
      <c r="C104" s="377"/>
      <c r="D104" s="393"/>
      <c r="E104" s="400"/>
      <c r="F104" s="394"/>
      <c r="G104" s="424"/>
      <c r="H104" s="435"/>
      <c r="I104" s="445"/>
      <c r="J104" s="306"/>
      <c r="K104" s="463"/>
      <c r="L104" s="188">
        <v>100</v>
      </c>
      <c r="M104" s="189" t="s">
        <v>37</v>
      </c>
      <c r="N104" s="188" t="s">
        <v>26</v>
      </c>
      <c r="O104" s="190">
        <v>1.03</v>
      </c>
      <c r="P104" s="191">
        <f t="shared" ref="P104:P108" si="10">I103*O104</f>
        <v>194.97900000000001</v>
      </c>
      <c r="Q104" s="167"/>
      <c r="R104" s="171">
        <f t="shared" si="8"/>
        <v>0</v>
      </c>
    </row>
    <row r="105" spans="1:18">
      <c r="A105" s="352">
        <v>60</v>
      </c>
      <c r="B105" s="358"/>
      <c r="C105" s="377"/>
      <c r="D105" s="393"/>
      <c r="E105" s="401" t="s">
        <v>119</v>
      </c>
      <c r="F105" s="392" t="s">
        <v>26</v>
      </c>
      <c r="G105" s="171">
        <v>36.5</v>
      </c>
      <c r="H105" s="171" t="s">
        <v>140</v>
      </c>
      <c r="I105" s="442">
        <v>36.5</v>
      </c>
      <c r="J105" s="305"/>
      <c r="K105" s="462">
        <f>I105*J105</f>
        <v>0</v>
      </c>
      <c r="L105" s="188">
        <v>101</v>
      </c>
      <c r="M105" s="218" t="s">
        <v>108</v>
      </c>
      <c r="N105" s="219" t="s">
        <v>36</v>
      </c>
      <c r="O105" s="216">
        <v>0.3</v>
      </c>
      <c r="P105" s="220">
        <f t="shared" si="9"/>
        <v>10.95</v>
      </c>
      <c r="Q105" s="167"/>
      <c r="R105" s="171">
        <f t="shared" si="8"/>
        <v>0</v>
      </c>
    </row>
    <row r="106" spans="1:18" ht="25.5">
      <c r="A106" s="353"/>
      <c r="B106" s="358"/>
      <c r="C106" s="377"/>
      <c r="D106" s="393"/>
      <c r="E106" s="402"/>
      <c r="F106" s="393"/>
      <c r="G106" s="204"/>
      <c r="H106" s="204"/>
      <c r="I106" s="444"/>
      <c r="J106" s="306"/>
      <c r="K106" s="463"/>
      <c r="L106" s="188">
        <v>102</v>
      </c>
      <c r="M106" s="189" t="s">
        <v>35</v>
      </c>
      <c r="N106" s="219" t="s">
        <v>36</v>
      </c>
      <c r="O106" s="216">
        <f>15/2</f>
        <v>7.5</v>
      </c>
      <c r="P106" s="220">
        <f t="shared" si="10"/>
        <v>273.75</v>
      </c>
      <c r="Q106" s="167"/>
      <c r="R106" s="171">
        <f t="shared" si="8"/>
        <v>0</v>
      </c>
    </row>
    <row r="107" spans="1:18" ht="24.75" customHeight="1">
      <c r="A107" s="352">
        <v>61</v>
      </c>
      <c r="B107" s="358"/>
      <c r="C107" s="377"/>
      <c r="D107" s="395" t="s">
        <v>126</v>
      </c>
      <c r="E107" s="376" t="s">
        <v>141</v>
      </c>
      <c r="F107" s="392" t="s">
        <v>26</v>
      </c>
      <c r="G107" s="313">
        <v>79.2</v>
      </c>
      <c r="H107" s="436">
        <v>303.8</v>
      </c>
      <c r="I107" s="444">
        <v>303.8</v>
      </c>
      <c r="J107" s="305"/>
      <c r="K107" s="462">
        <f>I107*J107</f>
        <v>0</v>
      </c>
      <c r="L107" s="188">
        <v>103</v>
      </c>
      <c r="M107" s="189" t="s">
        <v>35</v>
      </c>
      <c r="N107" s="188" t="s">
        <v>36</v>
      </c>
      <c r="O107" s="195">
        <f>15+15/2</f>
        <v>22.5</v>
      </c>
      <c r="P107" s="191">
        <f>I107*O107</f>
        <v>6835.5</v>
      </c>
      <c r="Q107" s="167"/>
      <c r="R107" s="171">
        <f t="shared" si="8"/>
        <v>0</v>
      </c>
    </row>
    <row r="108" spans="1:18" ht="24.75" customHeight="1">
      <c r="A108" s="353"/>
      <c r="B108" s="358"/>
      <c r="C108" s="377"/>
      <c r="D108" s="396"/>
      <c r="E108" s="378"/>
      <c r="F108" s="394"/>
      <c r="G108" s="314"/>
      <c r="H108" s="437"/>
      <c r="I108" s="445"/>
      <c r="J108" s="306"/>
      <c r="K108" s="463"/>
      <c r="L108" s="188">
        <v>104</v>
      </c>
      <c r="M108" s="189" t="s">
        <v>37</v>
      </c>
      <c r="N108" s="188" t="s">
        <v>26</v>
      </c>
      <c r="O108" s="190">
        <v>1.03</v>
      </c>
      <c r="P108" s="191">
        <f t="shared" si="10"/>
        <v>312.91399999999999</v>
      </c>
      <c r="Q108" s="167"/>
      <c r="R108" s="171">
        <f t="shared" si="8"/>
        <v>0</v>
      </c>
    </row>
    <row r="109" spans="1:18" ht="38.25">
      <c r="A109" s="352">
        <v>62</v>
      </c>
      <c r="B109" s="358"/>
      <c r="C109" s="377"/>
      <c r="D109" s="396"/>
      <c r="E109" s="399" t="s">
        <v>70</v>
      </c>
      <c r="F109" s="392" t="s">
        <v>26</v>
      </c>
      <c r="G109" s="419">
        <v>112.13</v>
      </c>
      <c r="H109" s="434">
        <f>112.13/2</f>
        <v>56.064999999999998</v>
      </c>
      <c r="I109" s="444">
        <f>112.13/2</f>
        <v>56.064999999999998</v>
      </c>
      <c r="J109" s="305"/>
      <c r="K109" s="462">
        <f>I109*J109</f>
        <v>0</v>
      </c>
      <c r="L109" s="188">
        <v>105</v>
      </c>
      <c r="M109" s="222" t="s">
        <v>71</v>
      </c>
      <c r="N109" s="219" t="s">
        <v>28</v>
      </c>
      <c r="O109" s="216">
        <v>1.05</v>
      </c>
      <c r="P109" s="191">
        <f>I109*0.09*O109</f>
        <v>5.2981425</v>
      </c>
      <c r="Q109" s="167"/>
      <c r="R109" s="171">
        <f t="shared" ref="R109:R127" si="11">P109*Q109</f>
        <v>0</v>
      </c>
    </row>
    <row r="110" spans="1:18">
      <c r="A110" s="353"/>
      <c r="B110" s="358"/>
      <c r="C110" s="377"/>
      <c r="D110" s="396"/>
      <c r="E110" s="400"/>
      <c r="F110" s="394"/>
      <c r="G110" s="429"/>
      <c r="H110" s="435"/>
      <c r="I110" s="445"/>
      <c r="J110" s="306"/>
      <c r="K110" s="463"/>
      <c r="L110" s="188">
        <v>106</v>
      </c>
      <c r="M110" s="232" t="s">
        <v>65</v>
      </c>
      <c r="N110" s="219" t="s">
        <v>30</v>
      </c>
      <c r="O110" s="216">
        <v>5</v>
      </c>
      <c r="P110" s="191">
        <f>ROUND(I109*O110,0.1)</f>
        <v>280</v>
      </c>
      <c r="Q110" s="167"/>
      <c r="R110" s="171">
        <f t="shared" si="11"/>
        <v>0</v>
      </c>
    </row>
    <row r="111" spans="1:18" ht="25.5">
      <c r="A111" s="352">
        <v>63</v>
      </c>
      <c r="B111" s="358"/>
      <c r="C111" s="377"/>
      <c r="D111" s="396"/>
      <c r="E111" s="399" t="s">
        <v>72</v>
      </c>
      <c r="F111" s="392" t="s">
        <v>26</v>
      </c>
      <c r="G111" s="430">
        <v>112.13</v>
      </c>
      <c r="H111" s="434">
        <f>112.13/2</f>
        <v>56.064999999999998</v>
      </c>
      <c r="I111" s="444">
        <f>112.13/2</f>
        <v>56.064999999999998</v>
      </c>
      <c r="J111" s="305"/>
      <c r="K111" s="462">
        <f>I111*J111</f>
        <v>0</v>
      </c>
      <c r="L111" s="188">
        <v>107</v>
      </c>
      <c r="M111" s="189" t="s">
        <v>35</v>
      </c>
      <c r="N111" s="188" t="s">
        <v>36</v>
      </c>
      <c r="O111" s="195">
        <v>30</v>
      </c>
      <c r="P111" s="191">
        <f>I111*O111</f>
        <v>1681.95</v>
      </c>
      <c r="Q111" s="167"/>
      <c r="R111" s="171">
        <f t="shared" si="11"/>
        <v>0</v>
      </c>
    </row>
    <row r="112" spans="1:18">
      <c r="A112" s="353"/>
      <c r="B112" s="351"/>
      <c r="C112" s="378"/>
      <c r="D112" s="397"/>
      <c r="E112" s="400"/>
      <c r="F112" s="394"/>
      <c r="G112" s="430"/>
      <c r="H112" s="435"/>
      <c r="I112" s="445"/>
      <c r="J112" s="306"/>
      <c r="K112" s="463"/>
      <c r="L112" s="188">
        <v>108</v>
      </c>
      <c r="M112" s="189" t="s">
        <v>37</v>
      </c>
      <c r="N112" s="188" t="s">
        <v>26</v>
      </c>
      <c r="O112" s="190">
        <v>1.03</v>
      </c>
      <c r="P112" s="191">
        <f>I111*O112</f>
        <v>57.746949999999998</v>
      </c>
      <c r="Q112" s="167"/>
      <c r="R112" s="171">
        <f t="shared" si="11"/>
        <v>0</v>
      </c>
    </row>
    <row r="113" spans="1:32" ht="38.25">
      <c r="A113" s="352">
        <v>64</v>
      </c>
      <c r="B113" s="350" t="s">
        <v>73</v>
      </c>
      <c r="C113" s="376" t="s">
        <v>74</v>
      </c>
      <c r="D113" s="392" t="s">
        <v>24</v>
      </c>
      <c r="E113" s="399" t="s">
        <v>75</v>
      </c>
      <c r="F113" s="392" t="s">
        <v>26</v>
      </c>
      <c r="G113" s="423">
        <v>113.3</v>
      </c>
      <c r="H113" s="434"/>
      <c r="I113" s="444">
        <v>113.3</v>
      </c>
      <c r="J113" s="305"/>
      <c r="K113" s="462">
        <f>I113*J113</f>
        <v>0</v>
      </c>
      <c r="L113" s="188">
        <v>109</v>
      </c>
      <c r="M113" s="222" t="s">
        <v>71</v>
      </c>
      <c r="N113" s="219" t="s">
        <v>28</v>
      </c>
      <c r="O113" s="216">
        <v>1.05</v>
      </c>
      <c r="P113" s="191">
        <f>I113*0.1*O113</f>
        <v>11.8965</v>
      </c>
      <c r="Q113" s="167"/>
      <c r="R113" s="171">
        <f t="shared" si="11"/>
        <v>0</v>
      </c>
    </row>
    <row r="114" spans="1:32">
      <c r="A114" s="353"/>
      <c r="B114" s="358"/>
      <c r="C114" s="377"/>
      <c r="D114" s="393"/>
      <c r="E114" s="400"/>
      <c r="F114" s="394"/>
      <c r="G114" s="424"/>
      <c r="H114" s="435"/>
      <c r="I114" s="445"/>
      <c r="J114" s="306"/>
      <c r="K114" s="463"/>
      <c r="L114" s="188">
        <v>110</v>
      </c>
      <c r="M114" s="232" t="s">
        <v>65</v>
      </c>
      <c r="N114" s="219" t="s">
        <v>30</v>
      </c>
      <c r="O114" s="216">
        <v>5</v>
      </c>
      <c r="P114" s="191">
        <f>ROUND(I113*O114,0.1)</f>
        <v>567</v>
      </c>
      <c r="Q114" s="167"/>
      <c r="R114" s="171">
        <f t="shared" si="11"/>
        <v>0</v>
      </c>
    </row>
    <row r="115" spans="1:32" ht="25.5">
      <c r="A115" s="352">
        <v>65</v>
      </c>
      <c r="B115" s="358"/>
      <c r="C115" s="377"/>
      <c r="D115" s="393"/>
      <c r="E115" s="399" t="s">
        <v>76</v>
      </c>
      <c r="F115" s="392" t="s">
        <v>26</v>
      </c>
      <c r="G115" s="423">
        <v>113.3</v>
      </c>
      <c r="H115" s="434"/>
      <c r="I115" s="444">
        <v>113.3</v>
      </c>
      <c r="J115" s="305"/>
      <c r="K115" s="462">
        <f t="shared" ref="K115:K120" si="12">I115*J115</f>
        <v>0</v>
      </c>
      <c r="L115" s="188">
        <v>111</v>
      </c>
      <c r="M115" s="189" t="s">
        <v>35</v>
      </c>
      <c r="N115" s="188" t="s">
        <v>36</v>
      </c>
      <c r="O115" s="195">
        <v>30</v>
      </c>
      <c r="P115" s="191">
        <f t="shared" ref="P115:P120" si="13">I115*O115</f>
        <v>3399</v>
      </c>
      <c r="Q115" s="167"/>
      <c r="R115" s="171">
        <f t="shared" si="11"/>
        <v>0</v>
      </c>
    </row>
    <row r="116" spans="1:32">
      <c r="A116" s="353"/>
      <c r="B116" s="358"/>
      <c r="C116" s="377"/>
      <c r="D116" s="393"/>
      <c r="E116" s="400"/>
      <c r="F116" s="394"/>
      <c r="G116" s="424"/>
      <c r="H116" s="435"/>
      <c r="I116" s="445"/>
      <c r="J116" s="306"/>
      <c r="K116" s="463"/>
      <c r="L116" s="188">
        <v>112</v>
      </c>
      <c r="M116" s="189" t="s">
        <v>37</v>
      </c>
      <c r="N116" s="188" t="s">
        <v>26</v>
      </c>
      <c r="O116" s="190">
        <v>1.03</v>
      </c>
      <c r="P116" s="191">
        <f t="shared" ref="P116:P121" si="14">I115*O116</f>
        <v>116.699</v>
      </c>
      <c r="Q116" s="167"/>
      <c r="R116" s="171">
        <f t="shared" si="11"/>
        <v>0</v>
      </c>
    </row>
    <row r="117" spans="1:32">
      <c r="A117" s="352">
        <v>66</v>
      </c>
      <c r="B117" s="358"/>
      <c r="C117" s="377"/>
      <c r="D117" s="393"/>
      <c r="E117" s="401" t="s">
        <v>119</v>
      </c>
      <c r="F117" s="392" t="s">
        <v>26</v>
      </c>
      <c r="G117" s="171">
        <v>19.5</v>
      </c>
      <c r="H117" s="171" t="s">
        <v>140</v>
      </c>
      <c r="I117" s="442">
        <v>19.5</v>
      </c>
      <c r="J117" s="305"/>
      <c r="K117" s="462">
        <f t="shared" si="12"/>
        <v>0</v>
      </c>
      <c r="L117" s="188">
        <v>113</v>
      </c>
      <c r="M117" s="218" t="s">
        <v>108</v>
      </c>
      <c r="N117" s="219" t="s">
        <v>36</v>
      </c>
      <c r="O117" s="216">
        <v>0.3</v>
      </c>
      <c r="P117" s="220">
        <f t="shared" si="13"/>
        <v>5.85</v>
      </c>
      <c r="Q117" s="167"/>
      <c r="R117" s="171">
        <f t="shared" si="11"/>
        <v>0</v>
      </c>
    </row>
    <row r="118" spans="1:32" ht="25.5">
      <c r="A118" s="353"/>
      <c r="B118" s="358"/>
      <c r="C118" s="377"/>
      <c r="D118" s="393"/>
      <c r="E118" s="402"/>
      <c r="F118" s="394"/>
      <c r="G118" s="171"/>
      <c r="H118" s="171"/>
      <c r="I118" s="442"/>
      <c r="J118" s="306"/>
      <c r="K118" s="463"/>
      <c r="L118" s="188">
        <v>114</v>
      </c>
      <c r="M118" s="189" t="s">
        <v>35</v>
      </c>
      <c r="N118" s="219" t="s">
        <v>36</v>
      </c>
      <c r="O118" s="216">
        <f>15/2</f>
        <v>7.5</v>
      </c>
      <c r="P118" s="220">
        <f t="shared" si="14"/>
        <v>146.25</v>
      </c>
      <c r="Q118" s="233"/>
      <c r="R118" s="171">
        <f t="shared" si="11"/>
        <v>0</v>
      </c>
    </row>
    <row r="119" spans="1:32">
      <c r="A119" s="221">
        <v>67</v>
      </c>
      <c r="B119" s="358"/>
      <c r="C119" s="377"/>
      <c r="D119" s="187" t="s">
        <v>130</v>
      </c>
      <c r="E119" s="203" t="s">
        <v>131</v>
      </c>
      <c r="F119" s="170" t="s">
        <v>26</v>
      </c>
      <c r="G119" s="171">
        <v>0</v>
      </c>
      <c r="H119" s="197">
        <v>0</v>
      </c>
      <c r="I119" s="224">
        <v>777.7</v>
      </c>
      <c r="J119" s="167"/>
      <c r="K119" s="217">
        <f t="shared" si="12"/>
        <v>0</v>
      </c>
      <c r="L119" s="188">
        <v>115</v>
      </c>
      <c r="M119" s="218" t="s">
        <v>132</v>
      </c>
      <c r="N119" s="219" t="s">
        <v>133</v>
      </c>
      <c r="O119" s="216">
        <f>10/100</f>
        <v>0.1</v>
      </c>
      <c r="P119" s="220">
        <f t="shared" si="13"/>
        <v>77.77</v>
      </c>
      <c r="Q119" s="233"/>
      <c r="R119" s="171">
        <f t="shared" si="11"/>
        <v>0</v>
      </c>
    </row>
    <row r="120" spans="1:32" customFormat="1" ht="25.5" customHeight="1">
      <c r="A120" s="352">
        <v>68</v>
      </c>
      <c r="B120" s="358"/>
      <c r="C120" s="377"/>
      <c r="D120" s="395" t="s">
        <v>126</v>
      </c>
      <c r="E120" s="376" t="s">
        <v>141</v>
      </c>
      <c r="F120" s="392" t="s">
        <v>26</v>
      </c>
      <c r="G120" s="419">
        <v>31.9</v>
      </c>
      <c r="H120" s="436">
        <v>63.6</v>
      </c>
      <c r="I120" s="444">
        <v>63.6</v>
      </c>
      <c r="J120" s="305"/>
      <c r="K120" s="462">
        <f t="shared" si="12"/>
        <v>0</v>
      </c>
      <c r="L120" s="188">
        <v>116</v>
      </c>
      <c r="M120" s="189" t="s">
        <v>35</v>
      </c>
      <c r="N120" s="188" t="s">
        <v>36</v>
      </c>
      <c r="O120" s="195">
        <f>15+15/2</f>
        <v>22.5</v>
      </c>
      <c r="P120" s="191">
        <f t="shared" si="13"/>
        <v>1431</v>
      </c>
      <c r="Q120" s="233"/>
      <c r="R120" s="171">
        <f t="shared" si="11"/>
        <v>0</v>
      </c>
    </row>
    <row r="121" spans="1:32" customFormat="1" ht="15">
      <c r="A121" s="354"/>
      <c r="B121" s="358"/>
      <c r="C121" s="377"/>
      <c r="D121" s="396"/>
      <c r="E121" s="378"/>
      <c r="F121" s="394"/>
      <c r="G121" s="420"/>
      <c r="H121" s="437"/>
      <c r="I121" s="445"/>
      <c r="J121" s="306"/>
      <c r="K121" s="463"/>
      <c r="L121" s="188">
        <v>117</v>
      </c>
      <c r="M121" s="189" t="s">
        <v>37</v>
      </c>
      <c r="N121" s="188" t="s">
        <v>26</v>
      </c>
      <c r="O121" s="190">
        <v>1.03</v>
      </c>
      <c r="P121" s="191">
        <f t="shared" si="14"/>
        <v>65.507999999999996</v>
      </c>
      <c r="Q121" s="233"/>
      <c r="R121" s="171">
        <f t="shared" si="11"/>
        <v>0</v>
      </c>
    </row>
    <row r="122" spans="1:32" customFormat="1" ht="38.25">
      <c r="A122" s="352">
        <v>69</v>
      </c>
      <c r="B122" s="358"/>
      <c r="C122" s="377"/>
      <c r="D122" s="396"/>
      <c r="E122" s="399" t="s">
        <v>70</v>
      </c>
      <c r="F122" s="392" t="s">
        <v>26</v>
      </c>
      <c r="G122" s="419">
        <v>112.13</v>
      </c>
      <c r="H122" s="434">
        <f>112.13/2</f>
        <v>56.064999999999998</v>
      </c>
      <c r="I122" s="444">
        <f>112.13/2</f>
        <v>56.064999999999998</v>
      </c>
      <c r="J122" s="305"/>
      <c r="K122" s="462">
        <f>I122*J122</f>
        <v>0</v>
      </c>
      <c r="L122" s="188">
        <v>118</v>
      </c>
      <c r="M122" s="222" t="s">
        <v>71</v>
      </c>
      <c r="N122" s="219" t="s">
        <v>28</v>
      </c>
      <c r="O122" s="216">
        <v>1.05</v>
      </c>
      <c r="P122" s="191">
        <f>I122*0.09*O122</f>
        <v>5.2981425</v>
      </c>
      <c r="Q122" s="233"/>
      <c r="R122" s="171">
        <f t="shared" si="11"/>
        <v>0</v>
      </c>
    </row>
    <row r="123" spans="1:32" customFormat="1" ht="15">
      <c r="A123" s="354"/>
      <c r="B123" s="358"/>
      <c r="C123" s="377"/>
      <c r="D123" s="396"/>
      <c r="E123" s="400"/>
      <c r="F123" s="394"/>
      <c r="G123" s="420"/>
      <c r="H123" s="435"/>
      <c r="I123" s="445"/>
      <c r="J123" s="306"/>
      <c r="K123" s="463"/>
      <c r="L123" s="188">
        <v>119</v>
      </c>
      <c r="M123" s="232" t="s">
        <v>65</v>
      </c>
      <c r="N123" s="219" t="s">
        <v>30</v>
      </c>
      <c r="O123" s="216">
        <v>5</v>
      </c>
      <c r="P123" s="191">
        <f>ROUND(I122*O123,0.1)</f>
        <v>280</v>
      </c>
      <c r="Q123" s="167"/>
      <c r="R123" s="171">
        <f t="shared" si="11"/>
        <v>0</v>
      </c>
      <c r="S123" s="234"/>
      <c r="T123" s="234"/>
      <c r="U123" s="234"/>
      <c r="V123" s="234"/>
      <c r="W123" s="234"/>
      <c r="X123" s="234"/>
      <c r="Y123" s="234"/>
      <c r="Z123" s="234"/>
      <c r="AA123" s="234"/>
      <c r="AB123" s="234"/>
      <c r="AC123" s="234"/>
      <c r="AD123" s="234"/>
      <c r="AE123" s="234"/>
    </row>
    <row r="124" spans="1:32" s="167" customFormat="1" ht="25.5">
      <c r="A124" s="352">
        <v>70</v>
      </c>
      <c r="B124" s="358"/>
      <c r="C124" s="377"/>
      <c r="D124" s="396"/>
      <c r="E124" s="399" t="s">
        <v>77</v>
      </c>
      <c r="F124" s="392" t="s">
        <v>26</v>
      </c>
      <c r="G124" s="431">
        <v>112.13</v>
      </c>
      <c r="H124" s="434">
        <f>112.13/2</f>
        <v>56.064999999999998</v>
      </c>
      <c r="I124" s="444">
        <f>112.13/2</f>
        <v>56.064999999999998</v>
      </c>
      <c r="J124" s="305"/>
      <c r="K124" s="462">
        <f>I124*J124</f>
        <v>0</v>
      </c>
      <c r="L124" s="188">
        <v>120</v>
      </c>
      <c r="M124" s="189" t="s">
        <v>35</v>
      </c>
      <c r="N124" s="188" t="s">
        <v>36</v>
      </c>
      <c r="O124" s="195">
        <v>30</v>
      </c>
      <c r="P124" s="191">
        <f t="shared" ref="P124:P127" si="15">I124*O124</f>
        <v>1681.95</v>
      </c>
      <c r="R124" s="171">
        <f t="shared" si="11"/>
        <v>0</v>
      </c>
      <c r="S124" s="235"/>
      <c r="T124" s="235"/>
      <c r="U124" s="235"/>
      <c r="V124" s="235"/>
      <c r="W124" s="235"/>
      <c r="X124" s="235"/>
      <c r="Y124" s="235"/>
      <c r="Z124" s="235"/>
      <c r="AA124" s="235"/>
      <c r="AB124" s="235"/>
      <c r="AC124" s="235"/>
      <c r="AD124" s="235"/>
      <c r="AE124" s="235"/>
      <c r="AF124" s="236"/>
    </row>
    <row r="125" spans="1:32" s="167" customFormat="1">
      <c r="A125" s="354"/>
      <c r="B125" s="351"/>
      <c r="C125" s="378"/>
      <c r="D125" s="397"/>
      <c r="E125" s="400"/>
      <c r="F125" s="394"/>
      <c r="G125" s="432"/>
      <c r="H125" s="435"/>
      <c r="I125" s="445"/>
      <c r="J125" s="306"/>
      <c r="K125" s="463"/>
      <c r="L125" s="188">
        <v>121</v>
      </c>
      <c r="M125" s="189" t="s">
        <v>37</v>
      </c>
      <c r="N125" s="188" t="s">
        <v>26</v>
      </c>
      <c r="O125" s="190">
        <v>1.03</v>
      </c>
      <c r="P125" s="191">
        <f>I124*O125</f>
        <v>57.746949999999998</v>
      </c>
      <c r="R125" s="171">
        <f t="shared" si="11"/>
        <v>0</v>
      </c>
      <c r="S125" s="235"/>
      <c r="T125" s="235"/>
      <c r="U125" s="235"/>
      <c r="V125" s="235"/>
      <c r="W125" s="235"/>
      <c r="X125" s="235"/>
      <c r="Y125" s="235"/>
      <c r="Z125" s="235"/>
      <c r="AA125" s="235"/>
      <c r="AB125" s="235"/>
      <c r="AC125" s="235"/>
      <c r="AD125" s="235"/>
      <c r="AE125" s="235"/>
      <c r="AF125" s="236"/>
    </row>
    <row r="126" spans="1:32" s="167" customFormat="1">
      <c r="A126" s="215">
        <v>71</v>
      </c>
      <c r="B126" s="362" t="s">
        <v>142</v>
      </c>
      <c r="C126" s="379" t="s">
        <v>143</v>
      </c>
      <c r="D126" s="170" t="s">
        <v>24</v>
      </c>
      <c r="E126" s="203" t="s">
        <v>144</v>
      </c>
      <c r="F126" s="170" t="s">
        <v>26</v>
      </c>
      <c r="G126" s="171">
        <v>0</v>
      </c>
      <c r="H126" s="171"/>
      <c r="I126" s="237">
        <v>0</v>
      </c>
      <c r="K126" s="217">
        <f t="shared" ref="K126:K131" si="16">I126*J126</f>
        <v>0</v>
      </c>
      <c r="L126" s="188">
        <v>122</v>
      </c>
      <c r="M126" s="218" t="s">
        <v>132</v>
      </c>
      <c r="N126" s="219" t="s">
        <v>133</v>
      </c>
      <c r="O126" s="216">
        <f>10/100</f>
        <v>0.1</v>
      </c>
      <c r="P126" s="220">
        <f t="shared" si="15"/>
        <v>0</v>
      </c>
      <c r="R126" s="171">
        <f t="shared" si="11"/>
        <v>0</v>
      </c>
      <c r="S126" s="235"/>
      <c r="T126" s="235"/>
      <c r="U126" s="235"/>
      <c r="V126" s="235"/>
      <c r="W126" s="235"/>
      <c r="X126" s="235"/>
      <c r="Y126" s="235"/>
      <c r="Z126" s="235"/>
      <c r="AA126" s="235"/>
      <c r="AB126" s="235"/>
      <c r="AC126" s="235"/>
      <c r="AD126" s="235"/>
      <c r="AE126" s="235"/>
      <c r="AF126" s="236"/>
    </row>
    <row r="127" spans="1:32" s="167" customFormat="1" ht="25.5">
      <c r="A127" s="215">
        <v>72</v>
      </c>
      <c r="B127" s="362"/>
      <c r="C127" s="379"/>
      <c r="D127" s="176" t="s">
        <v>126</v>
      </c>
      <c r="E127" s="203" t="s">
        <v>145</v>
      </c>
      <c r="F127" s="170" t="s">
        <v>26</v>
      </c>
      <c r="G127" s="171">
        <v>0</v>
      </c>
      <c r="H127" s="171"/>
      <c r="I127" s="237">
        <v>0</v>
      </c>
      <c r="K127" s="217">
        <f t="shared" si="16"/>
        <v>0</v>
      </c>
      <c r="L127" s="188">
        <v>123</v>
      </c>
      <c r="M127" s="218" t="s">
        <v>132</v>
      </c>
      <c r="N127" s="219" t="s">
        <v>133</v>
      </c>
      <c r="O127" s="216">
        <f>10/100</f>
        <v>0.1</v>
      </c>
      <c r="P127" s="220">
        <f t="shared" si="15"/>
        <v>0</v>
      </c>
      <c r="R127" s="171">
        <f t="shared" si="11"/>
        <v>0</v>
      </c>
      <c r="S127" s="235"/>
      <c r="T127" s="235"/>
      <c r="U127" s="235"/>
      <c r="V127" s="235"/>
      <c r="W127" s="235"/>
      <c r="X127" s="235"/>
      <c r="Y127" s="235"/>
      <c r="Z127" s="235"/>
      <c r="AA127" s="235"/>
      <c r="AB127" s="235"/>
      <c r="AC127" s="235"/>
      <c r="AD127" s="235"/>
      <c r="AE127" s="235"/>
      <c r="AF127" s="236"/>
    </row>
    <row r="128" spans="1:32" s="167" customFormat="1">
      <c r="A128" s="164"/>
      <c r="B128" s="162"/>
      <c r="C128" s="163"/>
      <c r="D128" s="164"/>
      <c r="E128" s="238" t="s">
        <v>78</v>
      </c>
      <c r="F128" s="164"/>
      <c r="G128" s="165"/>
      <c r="H128" s="165"/>
      <c r="I128" s="166"/>
      <c r="J128" s="162"/>
      <c r="K128" s="165">
        <f>SUM(K129:K158)</f>
        <v>0</v>
      </c>
      <c r="L128" s="164"/>
      <c r="M128" s="162"/>
      <c r="N128" s="164"/>
      <c r="O128" s="166"/>
      <c r="P128" s="165"/>
      <c r="Q128" s="162"/>
      <c r="R128" s="165">
        <f>SUM(R129:R158)</f>
        <v>0</v>
      </c>
      <c r="S128" s="235"/>
      <c r="T128" s="235"/>
      <c r="U128" s="235"/>
      <c r="V128" s="235"/>
      <c r="W128" s="235"/>
      <c r="X128" s="235"/>
      <c r="Y128" s="235"/>
      <c r="Z128" s="235"/>
      <c r="AA128" s="235"/>
      <c r="AB128" s="235"/>
      <c r="AC128" s="235"/>
      <c r="AD128" s="235"/>
      <c r="AE128" s="235"/>
      <c r="AF128" s="236"/>
    </row>
    <row r="129" spans="1:32" s="167" customFormat="1" ht="12" customHeight="1">
      <c r="A129" s="215">
        <v>73</v>
      </c>
      <c r="B129" s="363" t="s">
        <v>112</v>
      </c>
      <c r="C129" s="380" t="s">
        <v>113</v>
      </c>
      <c r="D129" s="170" t="s">
        <v>24</v>
      </c>
      <c r="E129" s="203" t="s">
        <v>114</v>
      </c>
      <c r="F129" s="170" t="s">
        <v>26</v>
      </c>
      <c r="G129" s="171" t="s">
        <v>115</v>
      </c>
      <c r="H129" s="197">
        <v>0</v>
      </c>
      <c r="I129" s="239">
        <f>'2эт'!U37</f>
        <v>402.1</v>
      </c>
      <c r="K129" s="171">
        <f t="shared" si="16"/>
        <v>0</v>
      </c>
      <c r="L129" s="188">
        <v>124</v>
      </c>
      <c r="M129" s="218" t="s">
        <v>115</v>
      </c>
      <c r="N129" s="219"/>
      <c r="O129" s="216">
        <v>0</v>
      </c>
      <c r="P129" s="220">
        <f t="shared" ref="P129:P131" si="17">I129*O129</f>
        <v>0</v>
      </c>
      <c r="R129" s="171">
        <f>P129*Q129</f>
        <v>0</v>
      </c>
      <c r="S129" s="235"/>
      <c r="T129" s="235"/>
      <c r="U129" s="235"/>
      <c r="V129" s="235"/>
      <c r="W129" s="235"/>
      <c r="X129" s="235"/>
      <c r="Y129" s="235"/>
      <c r="Z129" s="235"/>
      <c r="AA129" s="235"/>
      <c r="AB129" s="235"/>
      <c r="AC129" s="235"/>
      <c r="AD129" s="235"/>
      <c r="AE129" s="235"/>
      <c r="AF129" s="236"/>
    </row>
    <row r="130" spans="1:32" s="167" customFormat="1">
      <c r="A130" s="215">
        <v>74</v>
      </c>
      <c r="B130" s="363"/>
      <c r="C130" s="380"/>
      <c r="D130" s="398" t="s">
        <v>116</v>
      </c>
      <c r="E130" s="189" t="s">
        <v>117</v>
      </c>
      <c r="F130" s="170" t="s">
        <v>26</v>
      </c>
      <c r="G130" s="207">
        <v>424.8</v>
      </c>
      <c r="H130" s="197">
        <v>558.79999999999995</v>
      </c>
      <c r="I130" s="220">
        <v>558.79999999999995</v>
      </c>
      <c r="K130" s="171">
        <f t="shared" si="16"/>
        <v>0</v>
      </c>
      <c r="L130" s="188">
        <v>125</v>
      </c>
      <c r="M130" s="218" t="s">
        <v>118</v>
      </c>
      <c r="N130" s="219" t="s">
        <v>36</v>
      </c>
      <c r="O130" s="216">
        <f>10+10/2</f>
        <v>15</v>
      </c>
      <c r="P130" s="220">
        <f t="shared" si="17"/>
        <v>8382</v>
      </c>
      <c r="R130" s="171">
        <f t="shared" ref="R130:R158" si="18">P130*Q130</f>
        <v>0</v>
      </c>
      <c r="S130" s="235"/>
      <c r="T130" s="235"/>
      <c r="U130" s="235"/>
      <c r="V130" s="235"/>
      <c r="W130" s="235"/>
      <c r="X130" s="235"/>
      <c r="Y130" s="235"/>
      <c r="Z130" s="235"/>
      <c r="AA130" s="235"/>
      <c r="AB130" s="235"/>
      <c r="AC130" s="235"/>
      <c r="AD130" s="235"/>
      <c r="AE130" s="235"/>
      <c r="AF130" s="236"/>
    </row>
    <row r="131" spans="1:32" ht="24.75" customHeight="1">
      <c r="A131" s="354">
        <v>75</v>
      </c>
      <c r="B131" s="364"/>
      <c r="C131" s="381"/>
      <c r="D131" s="398"/>
      <c r="E131" s="401" t="s">
        <v>119</v>
      </c>
      <c r="F131" s="393" t="s">
        <v>26</v>
      </c>
      <c r="G131" s="240"/>
      <c r="H131" s="241"/>
      <c r="I131" s="445">
        <v>205.4</v>
      </c>
      <c r="J131" s="305"/>
      <c r="K131" s="458">
        <f t="shared" si="16"/>
        <v>0</v>
      </c>
      <c r="L131" s="188">
        <v>126</v>
      </c>
      <c r="M131" s="218" t="s">
        <v>108</v>
      </c>
      <c r="N131" s="219" t="s">
        <v>36</v>
      </c>
      <c r="O131" s="216">
        <v>0.3</v>
      </c>
      <c r="P131" s="220">
        <f t="shared" si="17"/>
        <v>61.62</v>
      </c>
      <c r="Q131" s="167"/>
      <c r="R131" s="171">
        <f t="shared" si="18"/>
        <v>0</v>
      </c>
      <c r="S131" s="235"/>
      <c r="T131" s="235"/>
      <c r="U131" s="235"/>
      <c r="V131" s="235"/>
      <c r="W131" s="235"/>
      <c r="X131" s="235"/>
      <c r="Y131" s="235"/>
      <c r="Z131" s="235"/>
      <c r="AA131" s="235"/>
      <c r="AB131" s="235"/>
      <c r="AC131" s="235"/>
      <c r="AD131" s="235"/>
      <c r="AE131" s="235"/>
    </row>
    <row r="132" spans="1:32" ht="26.25" customHeight="1">
      <c r="A132" s="353"/>
      <c r="B132" s="364"/>
      <c r="C132" s="381"/>
      <c r="D132" s="398"/>
      <c r="E132" s="402"/>
      <c r="F132" s="394"/>
      <c r="G132" s="240">
        <v>626</v>
      </c>
      <c r="H132" s="241">
        <v>205.4</v>
      </c>
      <c r="I132" s="449"/>
      <c r="J132" s="306"/>
      <c r="K132" s="459"/>
      <c r="L132" s="188">
        <v>127</v>
      </c>
      <c r="M132" s="218" t="s">
        <v>118</v>
      </c>
      <c r="N132" s="219" t="s">
        <v>36</v>
      </c>
      <c r="O132" s="216">
        <f>10/2</f>
        <v>5</v>
      </c>
      <c r="P132" s="220">
        <f>I131*O132</f>
        <v>1027</v>
      </c>
      <c r="Q132" s="167"/>
      <c r="R132" s="171">
        <f t="shared" si="18"/>
        <v>0</v>
      </c>
      <c r="S132" s="235"/>
      <c r="T132" s="235"/>
      <c r="U132" s="235"/>
      <c r="V132" s="235"/>
      <c r="W132" s="235"/>
      <c r="X132" s="235"/>
      <c r="Y132" s="235"/>
      <c r="Z132" s="235"/>
      <c r="AA132" s="235"/>
      <c r="AB132" s="235"/>
      <c r="AC132" s="235"/>
      <c r="AD132" s="235"/>
      <c r="AE132" s="235"/>
    </row>
    <row r="133" spans="1:32">
      <c r="A133" s="215">
        <v>76</v>
      </c>
      <c r="B133" s="364"/>
      <c r="C133" s="382" t="s">
        <v>146</v>
      </c>
      <c r="D133" s="170" t="s">
        <v>24</v>
      </c>
      <c r="E133" s="203" t="s">
        <v>114</v>
      </c>
      <c r="F133" s="170" t="s">
        <v>26</v>
      </c>
      <c r="G133" s="171" t="s">
        <v>115</v>
      </c>
      <c r="H133" s="197"/>
      <c r="I133" s="220">
        <f>'2эт'!T37</f>
        <v>38.799999999999997</v>
      </c>
      <c r="J133" s="167"/>
      <c r="K133" s="171">
        <f t="shared" ref="K133:K136" si="19">I133*J133</f>
        <v>0</v>
      </c>
      <c r="L133" s="188">
        <v>128</v>
      </c>
      <c r="M133" s="218" t="s">
        <v>115</v>
      </c>
      <c r="N133" s="219"/>
      <c r="O133" s="216">
        <v>0</v>
      </c>
      <c r="P133" s="220">
        <v>0</v>
      </c>
      <c r="Q133" s="167"/>
      <c r="R133" s="171">
        <f t="shared" si="18"/>
        <v>0</v>
      </c>
      <c r="S133" s="235"/>
      <c r="T133" s="235"/>
      <c r="U133" s="235"/>
      <c r="V133" s="235"/>
      <c r="W133" s="235"/>
      <c r="X133" s="235"/>
      <c r="Y133" s="235"/>
      <c r="Z133" s="235"/>
      <c r="AA133" s="235"/>
      <c r="AB133" s="235"/>
      <c r="AC133" s="235"/>
      <c r="AD133" s="235"/>
      <c r="AE133" s="235"/>
    </row>
    <row r="134" spans="1:32" ht="25.5">
      <c r="A134" s="215">
        <v>77</v>
      </c>
      <c r="B134" s="365"/>
      <c r="C134" s="381"/>
      <c r="D134" s="176" t="s">
        <v>121</v>
      </c>
      <c r="E134" s="203" t="s">
        <v>122</v>
      </c>
      <c r="F134" s="170" t="s">
        <v>26</v>
      </c>
      <c r="G134" s="242">
        <v>251.8</v>
      </c>
      <c r="H134" s="197">
        <v>258.3</v>
      </c>
      <c r="I134" s="220">
        <v>258.3</v>
      </c>
      <c r="J134" s="167"/>
      <c r="K134" s="171">
        <f t="shared" si="19"/>
        <v>0</v>
      </c>
      <c r="L134" s="188">
        <v>129</v>
      </c>
      <c r="M134" s="222" t="s">
        <v>35</v>
      </c>
      <c r="N134" s="219" t="s">
        <v>36</v>
      </c>
      <c r="O134" s="216">
        <f>15+15/2</f>
        <v>22.5</v>
      </c>
      <c r="P134" s="220">
        <f t="shared" ref="P134:P137" si="20">I134*O134</f>
        <v>5811.75</v>
      </c>
      <c r="Q134" s="167"/>
      <c r="R134" s="171">
        <f t="shared" si="18"/>
        <v>0</v>
      </c>
      <c r="S134" s="235"/>
      <c r="T134" s="235"/>
      <c r="U134" s="235"/>
      <c r="V134" s="235"/>
      <c r="W134" s="235"/>
      <c r="X134" s="235"/>
      <c r="Y134" s="235"/>
      <c r="Z134" s="235"/>
      <c r="AA134" s="235"/>
      <c r="AB134" s="235"/>
      <c r="AC134" s="235"/>
      <c r="AD134" s="235"/>
      <c r="AE134" s="235"/>
    </row>
    <row r="135" spans="1:32">
      <c r="A135" s="215">
        <v>78</v>
      </c>
      <c r="B135" s="366" t="s">
        <v>147</v>
      </c>
      <c r="C135" s="382" t="s">
        <v>148</v>
      </c>
      <c r="D135" s="176" t="s">
        <v>24</v>
      </c>
      <c r="E135" s="203" t="s">
        <v>125</v>
      </c>
      <c r="F135" s="170" t="s">
        <v>26</v>
      </c>
      <c r="G135" s="196">
        <v>126</v>
      </c>
      <c r="H135" s="197"/>
      <c r="I135" s="220">
        <v>126</v>
      </c>
      <c r="J135" s="167"/>
      <c r="K135" s="171">
        <f t="shared" si="19"/>
        <v>0</v>
      </c>
      <c r="L135" s="188">
        <v>130</v>
      </c>
      <c r="M135" s="218" t="s">
        <v>115</v>
      </c>
      <c r="N135" s="219"/>
      <c r="O135" s="216"/>
      <c r="P135" s="220">
        <v>0</v>
      </c>
      <c r="Q135" s="167"/>
      <c r="R135" s="171">
        <f t="shared" si="18"/>
        <v>0</v>
      </c>
      <c r="S135" s="235"/>
      <c r="T135" s="235"/>
      <c r="U135" s="235"/>
      <c r="V135" s="235"/>
      <c r="W135" s="235"/>
      <c r="X135" s="235"/>
      <c r="Y135" s="235"/>
      <c r="Z135" s="235"/>
      <c r="AA135" s="235"/>
      <c r="AB135" s="235"/>
      <c r="AC135" s="235"/>
      <c r="AD135" s="235"/>
      <c r="AE135" s="235"/>
    </row>
    <row r="136" spans="1:32" ht="25.5">
      <c r="A136" s="215">
        <v>79</v>
      </c>
      <c r="B136" s="367"/>
      <c r="C136" s="381"/>
      <c r="D136" s="176" t="s">
        <v>126</v>
      </c>
      <c r="E136" s="189" t="s">
        <v>127</v>
      </c>
      <c r="F136" s="170" t="s">
        <v>26</v>
      </c>
      <c r="G136" s="196">
        <v>370</v>
      </c>
      <c r="H136" s="197"/>
      <c r="I136" s="224">
        <f>1.063*370</f>
        <v>393.31</v>
      </c>
      <c r="J136" s="167"/>
      <c r="K136" s="171">
        <f t="shared" si="19"/>
        <v>0</v>
      </c>
      <c r="L136" s="188">
        <v>131</v>
      </c>
      <c r="M136" s="218" t="s">
        <v>118</v>
      </c>
      <c r="N136" s="219" t="s">
        <v>36</v>
      </c>
      <c r="O136" s="216">
        <f>10+10/2</f>
        <v>15</v>
      </c>
      <c r="P136" s="220">
        <f t="shared" si="20"/>
        <v>5899.65</v>
      </c>
      <c r="Q136" s="167"/>
      <c r="R136" s="171">
        <f t="shared" si="18"/>
        <v>0</v>
      </c>
      <c r="S136" s="235"/>
      <c r="T136" s="235"/>
      <c r="U136" s="235"/>
      <c r="V136" s="235"/>
      <c r="W136" s="235"/>
      <c r="X136" s="235"/>
      <c r="Y136" s="235"/>
      <c r="Z136" s="235"/>
      <c r="AA136" s="235"/>
      <c r="AB136" s="235"/>
      <c r="AC136" s="235"/>
      <c r="AD136" s="235"/>
      <c r="AE136" s="235"/>
    </row>
    <row r="137" spans="1:32">
      <c r="A137" s="352">
        <v>80</v>
      </c>
      <c r="B137" s="368" t="s">
        <v>149</v>
      </c>
      <c r="C137" s="382" t="s">
        <v>150</v>
      </c>
      <c r="D137" s="395" t="s">
        <v>24</v>
      </c>
      <c r="E137" s="401" t="s">
        <v>119</v>
      </c>
      <c r="F137" s="392" t="s">
        <v>26</v>
      </c>
      <c r="G137" s="196">
        <v>25.9</v>
      </c>
      <c r="H137" s="197"/>
      <c r="I137" s="442">
        <v>25.9</v>
      </c>
      <c r="J137" s="305"/>
      <c r="K137" s="458">
        <f t="shared" ref="K137:K141" si="21">I137*J137</f>
        <v>0</v>
      </c>
      <c r="L137" s="188">
        <v>132</v>
      </c>
      <c r="M137" s="218" t="s">
        <v>108</v>
      </c>
      <c r="N137" s="219" t="s">
        <v>36</v>
      </c>
      <c r="O137" s="216">
        <v>0.3</v>
      </c>
      <c r="P137" s="220">
        <f t="shared" si="20"/>
        <v>7.77</v>
      </c>
      <c r="Q137" s="167"/>
      <c r="R137" s="171">
        <f t="shared" si="18"/>
        <v>0</v>
      </c>
      <c r="S137" s="235"/>
      <c r="T137" s="235"/>
      <c r="U137" s="235"/>
      <c r="V137" s="235"/>
      <c r="W137" s="235"/>
      <c r="X137" s="235"/>
      <c r="Y137" s="235"/>
      <c r="Z137" s="235"/>
      <c r="AA137" s="235"/>
      <c r="AB137" s="235"/>
      <c r="AC137" s="235"/>
      <c r="AD137" s="235"/>
      <c r="AE137" s="235"/>
    </row>
    <row r="138" spans="1:32" ht="25.5">
      <c r="A138" s="353"/>
      <c r="B138" s="364"/>
      <c r="C138" s="383"/>
      <c r="D138" s="396"/>
      <c r="E138" s="402"/>
      <c r="F138" s="393"/>
      <c r="G138" s="198"/>
      <c r="H138" s="199"/>
      <c r="I138" s="444"/>
      <c r="J138" s="306"/>
      <c r="K138" s="459"/>
      <c r="L138" s="188">
        <v>133</v>
      </c>
      <c r="M138" s="189" t="s">
        <v>35</v>
      </c>
      <c r="N138" s="219" t="s">
        <v>36</v>
      </c>
      <c r="O138" s="216">
        <f>15/2</f>
        <v>7.5</v>
      </c>
      <c r="P138" s="220">
        <f>I137*O138</f>
        <v>194.25</v>
      </c>
      <c r="Q138" s="167"/>
      <c r="R138" s="171">
        <f t="shared" si="18"/>
        <v>0</v>
      </c>
      <c r="S138" s="235"/>
      <c r="T138" s="235"/>
      <c r="U138" s="235"/>
      <c r="V138" s="235"/>
      <c r="W138" s="235"/>
      <c r="X138" s="235"/>
      <c r="Y138" s="235"/>
      <c r="Z138" s="235"/>
      <c r="AA138" s="235"/>
      <c r="AB138" s="235"/>
      <c r="AC138" s="235"/>
      <c r="AD138" s="235"/>
      <c r="AE138" s="235"/>
    </row>
    <row r="139" spans="1:32" ht="25.5" customHeight="1">
      <c r="A139" s="215">
        <v>81</v>
      </c>
      <c r="B139" s="364"/>
      <c r="C139" s="383"/>
      <c r="D139" s="212" t="s">
        <v>126</v>
      </c>
      <c r="E139" s="218" t="s">
        <v>151</v>
      </c>
      <c r="F139" s="187" t="s">
        <v>26</v>
      </c>
      <c r="G139" s="213">
        <v>89.1</v>
      </c>
      <c r="H139" s="201">
        <v>99.4</v>
      </c>
      <c r="I139" s="225">
        <v>99.4</v>
      </c>
      <c r="J139" s="167"/>
      <c r="K139" s="171">
        <f t="shared" si="21"/>
        <v>0</v>
      </c>
      <c r="L139" s="188">
        <v>134</v>
      </c>
      <c r="M139" s="189" t="s">
        <v>35</v>
      </c>
      <c r="N139" s="188" t="s">
        <v>36</v>
      </c>
      <c r="O139" s="195">
        <f>15+15/2</f>
        <v>22.5</v>
      </c>
      <c r="P139" s="191">
        <f t="shared" ref="P139:P142" si="22">I139*O139</f>
        <v>2236.5</v>
      </c>
      <c r="Q139" s="167"/>
      <c r="R139" s="171">
        <f t="shared" si="18"/>
        <v>0</v>
      </c>
    </row>
    <row r="140" spans="1:32">
      <c r="A140" s="215">
        <v>82</v>
      </c>
      <c r="B140" s="369" t="s">
        <v>152</v>
      </c>
      <c r="C140" s="382" t="s">
        <v>153</v>
      </c>
      <c r="D140" s="176" t="s">
        <v>24</v>
      </c>
      <c r="E140" s="218" t="s">
        <v>154</v>
      </c>
      <c r="F140" s="170" t="s">
        <v>26</v>
      </c>
      <c r="G140" s="196">
        <v>35.200000000000003</v>
      </c>
      <c r="H140" s="197"/>
      <c r="I140" s="220">
        <v>35.200000000000003</v>
      </c>
      <c r="J140" s="167"/>
      <c r="K140" s="171">
        <f t="shared" si="21"/>
        <v>0</v>
      </c>
      <c r="L140" s="188">
        <v>135</v>
      </c>
      <c r="M140" s="243" t="s">
        <v>132</v>
      </c>
      <c r="N140" s="244" t="s">
        <v>133</v>
      </c>
      <c r="O140" s="245">
        <v>0.1</v>
      </c>
      <c r="P140" s="246">
        <f t="shared" si="22"/>
        <v>3.52</v>
      </c>
      <c r="Q140" s="167"/>
      <c r="R140" s="171">
        <f t="shared" si="18"/>
        <v>0</v>
      </c>
    </row>
    <row r="141" spans="1:32" ht="26.25" customHeight="1">
      <c r="A141" s="215">
        <v>83</v>
      </c>
      <c r="B141" s="370"/>
      <c r="C141" s="381"/>
      <c r="D141" s="176" t="s">
        <v>126</v>
      </c>
      <c r="E141" s="189" t="s">
        <v>139</v>
      </c>
      <c r="F141" s="170" t="s">
        <v>26</v>
      </c>
      <c r="G141" s="223">
        <v>88.2</v>
      </c>
      <c r="H141" s="197">
        <v>83</v>
      </c>
      <c r="I141" s="224">
        <f>1.063*83</f>
        <v>88.228999999999999</v>
      </c>
      <c r="J141" s="167"/>
      <c r="K141" s="171">
        <f t="shared" si="21"/>
        <v>0</v>
      </c>
      <c r="L141" s="188">
        <v>136</v>
      </c>
      <c r="M141" s="218" t="s">
        <v>118</v>
      </c>
      <c r="N141" s="219" t="s">
        <v>36</v>
      </c>
      <c r="O141" s="216">
        <f>10+10/2</f>
        <v>15</v>
      </c>
      <c r="P141" s="220">
        <f t="shared" si="22"/>
        <v>1323.4349999999999</v>
      </c>
      <c r="Q141" s="167"/>
      <c r="R141" s="171">
        <f t="shared" si="18"/>
        <v>0</v>
      </c>
    </row>
    <row r="142" spans="1:32">
      <c r="A142" s="352">
        <v>84</v>
      </c>
      <c r="B142" s="369" t="s">
        <v>155</v>
      </c>
      <c r="C142" s="382" t="s">
        <v>156</v>
      </c>
      <c r="D142" s="395" t="s">
        <v>24</v>
      </c>
      <c r="E142" s="401" t="s">
        <v>119</v>
      </c>
      <c r="F142" s="392" t="s">
        <v>26</v>
      </c>
      <c r="G142" s="196">
        <v>4.9000000000000004</v>
      </c>
      <c r="H142" s="197"/>
      <c r="I142" s="444">
        <v>4.9000000000000004</v>
      </c>
      <c r="J142" s="305"/>
      <c r="K142" s="458">
        <f t="shared" ref="K142:K147" si="23">I142*J142</f>
        <v>0</v>
      </c>
      <c r="L142" s="188">
        <v>137</v>
      </c>
      <c r="M142" s="218" t="s">
        <v>108</v>
      </c>
      <c r="N142" s="219" t="s">
        <v>36</v>
      </c>
      <c r="O142" s="216">
        <v>0.3</v>
      </c>
      <c r="P142" s="220">
        <f t="shared" si="22"/>
        <v>1.47</v>
      </c>
      <c r="Q142" s="167"/>
      <c r="R142" s="171">
        <f t="shared" si="18"/>
        <v>0</v>
      </c>
    </row>
    <row r="143" spans="1:32" ht="25.5">
      <c r="A143" s="353"/>
      <c r="B143" s="371"/>
      <c r="C143" s="383"/>
      <c r="D143" s="397"/>
      <c r="E143" s="402"/>
      <c r="F143" s="394"/>
      <c r="G143" s="196"/>
      <c r="H143" s="197"/>
      <c r="I143" s="445"/>
      <c r="J143" s="306"/>
      <c r="K143" s="459"/>
      <c r="L143" s="188">
        <v>138</v>
      </c>
      <c r="M143" s="189" t="s">
        <v>35</v>
      </c>
      <c r="N143" s="219" t="s">
        <v>36</v>
      </c>
      <c r="O143" s="216">
        <f>15/2</f>
        <v>7.5</v>
      </c>
      <c r="P143" s="220">
        <f>I142*O143</f>
        <v>36.75</v>
      </c>
      <c r="Q143" s="167"/>
      <c r="R143" s="171">
        <f t="shared" si="18"/>
        <v>0</v>
      </c>
    </row>
    <row r="144" spans="1:32" ht="25.5">
      <c r="A144" s="215">
        <v>85</v>
      </c>
      <c r="B144" s="370"/>
      <c r="C144" s="381"/>
      <c r="D144" s="176" t="s">
        <v>126</v>
      </c>
      <c r="E144" s="203" t="s">
        <v>111</v>
      </c>
      <c r="F144" s="170" t="s">
        <v>26</v>
      </c>
      <c r="G144" s="207">
        <v>30.3</v>
      </c>
      <c r="H144" s="197">
        <v>20.3</v>
      </c>
      <c r="I144" s="220">
        <v>20.3</v>
      </c>
      <c r="J144" s="167"/>
      <c r="K144" s="171">
        <f>I144*J144</f>
        <v>0</v>
      </c>
      <c r="L144" s="188">
        <v>139</v>
      </c>
      <c r="M144" s="222" t="s">
        <v>35</v>
      </c>
      <c r="N144" s="219" t="s">
        <v>36</v>
      </c>
      <c r="O144" s="216">
        <f>15+15/2</f>
        <v>22.5</v>
      </c>
      <c r="P144" s="220">
        <f>I144*O144</f>
        <v>456.75</v>
      </c>
      <c r="Q144" s="167"/>
      <c r="R144" s="171">
        <f t="shared" si="18"/>
        <v>0</v>
      </c>
    </row>
    <row r="145" spans="1:18" ht="25.5">
      <c r="A145" s="352">
        <v>86</v>
      </c>
      <c r="B145" s="369" t="s">
        <v>79</v>
      </c>
      <c r="C145" s="382" t="s">
        <v>80</v>
      </c>
      <c r="D145" s="395" t="s">
        <v>24</v>
      </c>
      <c r="E145" s="404" t="s">
        <v>25</v>
      </c>
      <c r="F145" s="392" t="s">
        <v>26</v>
      </c>
      <c r="G145" s="423">
        <v>8.6999999999999993</v>
      </c>
      <c r="H145" s="434"/>
      <c r="I145" s="444">
        <v>8.6999999999999993</v>
      </c>
      <c r="J145" s="305"/>
      <c r="K145" s="458">
        <f t="shared" si="23"/>
        <v>0</v>
      </c>
      <c r="L145" s="188">
        <v>140</v>
      </c>
      <c r="M145" s="189" t="s">
        <v>27</v>
      </c>
      <c r="N145" s="188" t="s">
        <v>28</v>
      </c>
      <c r="O145" s="190">
        <v>1.05</v>
      </c>
      <c r="P145" s="191">
        <f>I145*0.25*O145</f>
        <v>2.2837499999999999</v>
      </c>
      <c r="Q145" s="167"/>
      <c r="R145" s="171">
        <f t="shared" si="18"/>
        <v>0</v>
      </c>
    </row>
    <row r="146" spans="1:18">
      <c r="A146" s="353"/>
      <c r="B146" s="371"/>
      <c r="C146" s="383"/>
      <c r="D146" s="396"/>
      <c r="E146" s="405"/>
      <c r="F146" s="394"/>
      <c r="G146" s="424"/>
      <c r="H146" s="435"/>
      <c r="I146" s="445"/>
      <c r="J146" s="306"/>
      <c r="K146" s="459"/>
      <c r="L146" s="188">
        <v>141</v>
      </c>
      <c r="M146" s="193" t="s">
        <v>29</v>
      </c>
      <c r="N146" s="188" t="s">
        <v>30</v>
      </c>
      <c r="O146" s="190">
        <v>9</v>
      </c>
      <c r="P146" s="191">
        <f>ROUND(I145*O146,0.1)</f>
        <v>78</v>
      </c>
      <c r="Q146" s="167"/>
      <c r="R146" s="171">
        <f t="shared" si="18"/>
        <v>0</v>
      </c>
    </row>
    <row r="147" spans="1:18" ht="25.5">
      <c r="A147" s="352">
        <v>87</v>
      </c>
      <c r="B147" s="371"/>
      <c r="C147" s="383"/>
      <c r="D147" s="396"/>
      <c r="E147" s="406" t="s">
        <v>81</v>
      </c>
      <c r="F147" s="392" t="s">
        <v>26</v>
      </c>
      <c r="G147" s="226"/>
      <c r="H147" s="227"/>
      <c r="I147" s="444">
        <f>I145</f>
        <v>8.6999999999999993</v>
      </c>
      <c r="J147" s="305"/>
      <c r="K147" s="458">
        <f t="shared" si="23"/>
        <v>0</v>
      </c>
      <c r="L147" s="188">
        <v>142</v>
      </c>
      <c r="M147" s="189" t="s">
        <v>35</v>
      </c>
      <c r="N147" s="188" t="s">
        <v>36</v>
      </c>
      <c r="O147" s="195">
        <f>15+15/2</f>
        <v>22.5</v>
      </c>
      <c r="P147" s="191">
        <f>I147*O147</f>
        <v>195.75</v>
      </c>
      <c r="Q147" s="167"/>
      <c r="R147" s="171">
        <f t="shared" si="18"/>
        <v>0</v>
      </c>
    </row>
    <row r="148" spans="1:18">
      <c r="A148" s="353"/>
      <c r="B148" s="371"/>
      <c r="C148" s="383"/>
      <c r="D148" s="397"/>
      <c r="E148" s="407"/>
      <c r="F148" s="394"/>
      <c r="G148" s="226"/>
      <c r="H148" s="227"/>
      <c r="I148" s="445"/>
      <c r="J148" s="306"/>
      <c r="K148" s="459"/>
      <c r="L148" s="188">
        <v>143</v>
      </c>
      <c r="M148" s="189" t="s">
        <v>37</v>
      </c>
      <c r="N148" s="188" t="s">
        <v>26</v>
      </c>
      <c r="O148" s="190">
        <v>1.03</v>
      </c>
      <c r="P148" s="191">
        <f>I147*O148</f>
        <v>8.9610000000000003</v>
      </c>
      <c r="Q148" s="167"/>
      <c r="R148" s="171">
        <f t="shared" si="18"/>
        <v>0</v>
      </c>
    </row>
    <row r="149" spans="1:18" ht="25.5">
      <c r="A149" s="352">
        <v>88</v>
      </c>
      <c r="B149" s="371"/>
      <c r="C149" s="383"/>
      <c r="D149" s="395" t="s">
        <v>126</v>
      </c>
      <c r="E149" s="404" t="s">
        <v>82</v>
      </c>
      <c r="F149" s="392" t="s">
        <v>26</v>
      </c>
      <c r="G149" s="423">
        <v>13.2</v>
      </c>
      <c r="H149" s="434"/>
      <c r="I149" s="444">
        <v>13.2</v>
      </c>
      <c r="J149" s="305"/>
      <c r="K149" s="458">
        <f t="shared" ref="K149:K158" si="24">I149*J149</f>
        <v>0</v>
      </c>
      <c r="L149" s="188">
        <v>144</v>
      </c>
      <c r="M149" s="194" t="s">
        <v>40</v>
      </c>
      <c r="N149" s="188" t="s">
        <v>28</v>
      </c>
      <c r="O149" s="190">
        <v>1.05</v>
      </c>
      <c r="P149" s="191">
        <f>I149*0.1*O149</f>
        <v>1.3859999999999999</v>
      </c>
      <c r="Q149" s="167"/>
      <c r="R149" s="171">
        <f t="shared" si="18"/>
        <v>0</v>
      </c>
    </row>
    <row r="150" spans="1:18">
      <c r="A150" s="353"/>
      <c r="B150" s="371"/>
      <c r="C150" s="383"/>
      <c r="D150" s="396"/>
      <c r="E150" s="405"/>
      <c r="F150" s="394"/>
      <c r="G150" s="424"/>
      <c r="H150" s="435"/>
      <c r="I150" s="445"/>
      <c r="J150" s="306"/>
      <c r="K150" s="459"/>
      <c r="L150" s="188">
        <v>145</v>
      </c>
      <c r="M150" s="193" t="s">
        <v>41</v>
      </c>
      <c r="N150" s="188" t="s">
        <v>30</v>
      </c>
      <c r="O150" s="190">
        <v>5</v>
      </c>
      <c r="P150" s="191">
        <f>ROUND(I149*O150,0.1)</f>
        <v>66</v>
      </c>
      <c r="Q150" s="167"/>
      <c r="R150" s="171">
        <f t="shared" si="18"/>
        <v>0</v>
      </c>
    </row>
    <row r="151" spans="1:18" ht="25.5" customHeight="1">
      <c r="A151" s="352">
        <v>89</v>
      </c>
      <c r="B151" s="371"/>
      <c r="C151" s="383"/>
      <c r="D151" s="396"/>
      <c r="E151" s="406" t="s">
        <v>83</v>
      </c>
      <c r="F151" s="392" t="s">
        <v>26</v>
      </c>
      <c r="G151" s="211"/>
      <c r="H151" s="202"/>
      <c r="I151" s="444">
        <f>I149</f>
        <v>13.2</v>
      </c>
      <c r="J151" s="305"/>
      <c r="K151" s="458">
        <f t="shared" si="24"/>
        <v>0</v>
      </c>
      <c r="L151" s="188">
        <v>146</v>
      </c>
      <c r="M151" s="189" t="s">
        <v>35</v>
      </c>
      <c r="N151" s="188" t="s">
        <v>36</v>
      </c>
      <c r="O151" s="195">
        <f>15+15/2</f>
        <v>22.5</v>
      </c>
      <c r="P151" s="191">
        <f>I151*O151</f>
        <v>297</v>
      </c>
      <c r="Q151" s="167"/>
      <c r="R151" s="171">
        <f t="shared" si="18"/>
        <v>0</v>
      </c>
    </row>
    <row r="152" spans="1:18">
      <c r="A152" s="353"/>
      <c r="B152" s="370"/>
      <c r="C152" s="381"/>
      <c r="D152" s="397"/>
      <c r="E152" s="407"/>
      <c r="F152" s="394"/>
      <c r="G152" s="196">
        <v>12.5</v>
      </c>
      <c r="H152" s="197"/>
      <c r="I152" s="445"/>
      <c r="J152" s="306"/>
      <c r="K152" s="459"/>
      <c r="L152" s="188">
        <v>147</v>
      </c>
      <c r="M152" s="189" t="s">
        <v>37</v>
      </c>
      <c r="N152" s="188" t="s">
        <v>26</v>
      </c>
      <c r="O152" s="190">
        <v>1.03</v>
      </c>
      <c r="P152" s="191">
        <f>I151*O152</f>
        <v>13.596</v>
      </c>
      <c r="Q152" s="167"/>
      <c r="R152" s="171">
        <f t="shared" si="18"/>
        <v>0</v>
      </c>
    </row>
    <row r="153" spans="1:18">
      <c r="A153" s="215">
        <v>90</v>
      </c>
      <c r="B153" s="369" t="s">
        <v>157</v>
      </c>
      <c r="C153" s="382" t="s">
        <v>158</v>
      </c>
      <c r="D153" s="176" t="s">
        <v>24</v>
      </c>
      <c r="E153" s="218" t="s">
        <v>144</v>
      </c>
      <c r="F153" s="170" t="s">
        <v>26</v>
      </c>
      <c r="G153" s="171" t="s">
        <v>115</v>
      </c>
      <c r="H153" s="197"/>
      <c r="I153" s="216">
        <v>85.4</v>
      </c>
      <c r="J153" s="167"/>
      <c r="K153" s="171">
        <f t="shared" si="24"/>
        <v>0</v>
      </c>
      <c r="L153" s="188">
        <v>148</v>
      </c>
      <c r="M153" s="218" t="s">
        <v>132</v>
      </c>
      <c r="N153" s="219" t="s">
        <v>133</v>
      </c>
      <c r="O153" s="216">
        <f>10/100</f>
        <v>0.1</v>
      </c>
      <c r="P153" s="220">
        <f t="shared" ref="P153" si="25">I153*O153</f>
        <v>8.5399999999999991</v>
      </c>
      <c r="Q153" s="167"/>
      <c r="R153" s="171">
        <f t="shared" si="18"/>
        <v>0</v>
      </c>
    </row>
    <row r="154" spans="1:18" ht="25.5">
      <c r="A154" s="215">
        <v>91</v>
      </c>
      <c r="B154" s="370"/>
      <c r="C154" s="381"/>
      <c r="D154" s="176" t="s">
        <v>126</v>
      </c>
      <c r="E154" s="218" t="s">
        <v>159</v>
      </c>
      <c r="F154" s="170" t="s">
        <v>26</v>
      </c>
      <c r="G154" s="207">
        <v>155.80000000000001</v>
      </c>
      <c r="H154" s="197">
        <v>201.3</v>
      </c>
      <c r="I154" s="220">
        <v>201.3</v>
      </c>
      <c r="J154" s="167"/>
      <c r="K154" s="171">
        <f t="shared" si="24"/>
        <v>0</v>
      </c>
      <c r="L154" s="188">
        <v>149</v>
      </c>
      <c r="M154" s="218" t="s">
        <v>118</v>
      </c>
      <c r="N154" s="219" t="s">
        <v>36</v>
      </c>
      <c r="O154" s="216">
        <f>10+10/2</f>
        <v>15</v>
      </c>
      <c r="P154" s="220">
        <f t="shared" ref="P154:P156" si="26">I154*O154</f>
        <v>3019.5</v>
      </c>
      <c r="Q154" s="167"/>
      <c r="R154" s="171">
        <f t="shared" si="18"/>
        <v>0</v>
      </c>
    </row>
    <row r="155" spans="1:18">
      <c r="A155" s="215">
        <v>92</v>
      </c>
      <c r="B155" s="369" t="s">
        <v>160</v>
      </c>
      <c r="C155" s="382" t="s">
        <v>161</v>
      </c>
      <c r="D155" s="176" t="s">
        <v>24</v>
      </c>
      <c r="E155" s="218" t="s">
        <v>144</v>
      </c>
      <c r="F155" s="170" t="s">
        <v>26</v>
      </c>
      <c r="G155" s="171"/>
      <c r="H155" s="197"/>
      <c r="I155" s="220">
        <v>6.9</v>
      </c>
      <c r="J155" s="167"/>
      <c r="K155" s="171">
        <f t="shared" si="24"/>
        <v>0</v>
      </c>
      <c r="L155" s="188">
        <v>150</v>
      </c>
      <c r="M155" s="218" t="s">
        <v>132</v>
      </c>
      <c r="N155" s="219" t="s">
        <v>133</v>
      </c>
      <c r="O155" s="216">
        <f>10/100</f>
        <v>0.1</v>
      </c>
      <c r="P155" s="220">
        <f t="shared" si="26"/>
        <v>0.69</v>
      </c>
      <c r="Q155" s="167"/>
      <c r="R155" s="171">
        <f t="shared" si="18"/>
        <v>0</v>
      </c>
    </row>
    <row r="156" spans="1:18" ht="25.5">
      <c r="A156" s="215">
        <v>93</v>
      </c>
      <c r="B156" s="370"/>
      <c r="C156" s="381"/>
      <c r="D156" s="176" t="s">
        <v>126</v>
      </c>
      <c r="E156" s="218" t="s">
        <v>162</v>
      </c>
      <c r="F156" s="170" t="s">
        <v>26</v>
      </c>
      <c r="G156" s="207">
        <v>38.5</v>
      </c>
      <c r="H156" s="197">
        <v>48.6</v>
      </c>
      <c r="I156" s="220">
        <v>48.6</v>
      </c>
      <c r="J156" s="167"/>
      <c r="K156" s="171">
        <f t="shared" si="24"/>
        <v>0</v>
      </c>
      <c r="L156" s="188">
        <v>151</v>
      </c>
      <c r="M156" s="189" t="s">
        <v>35</v>
      </c>
      <c r="N156" s="188" t="s">
        <v>36</v>
      </c>
      <c r="O156" s="195">
        <f>15+15/2</f>
        <v>22.5</v>
      </c>
      <c r="P156" s="191">
        <f t="shared" si="26"/>
        <v>1093.5</v>
      </c>
      <c r="Q156" s="167"/>
      <c r="R156" s="171">
        <f t="shared" si="18"/>
        <v>0</v>
      </c>
    </row>
    <row r="157" spans="1:18">
      <c r="A157" s="215">
        <v>94</v>
      </c>
      <c r="B157" s="369" t="s">
        <v>163</v>
      </c>
      <c r="C157" s="382" t="s">
        <v>164</v>
      </c>
      <c r="D157" s="176" t="s">
        <v>24</v>
      </c>
      <c r="E157" s="218" t="s">
        <v>144</v>
      </c>
      <c r="F157" s="170" t="s">
        <v>26</v>
      </c>
      <c r="G157" s="171"/>
      <c r="H157" s="197"/>
      <c r="I157" s="220">
        <v>10</v>
      </c>
      <c r="J157" s="167"/>
      <c r="K157" s="171">
        <f t="shared" si="24"/>
        <v>0</v>
      </c>
      <c r="L157" s="188">
        <v>152</v>
      </c>
      <c r="M157" s="218" t="s">
        <v>132</v>
      </c>
      <c r="N157" s="219" t="s">
        <v>133</v>
      </c>
      <c r="O157" s="216">
        <f>10/100</f>
        <v>0.1</v>
      </c>
      <c r="P157" s="220">
        <f t="shared" ref="P157" si="27">I157*O157</f>
        <v>1</v>
      </c>
      <c r="Q157" s="167"/>
      <c r="R157" s="171">
        <f t="shared" si="18"/>
        <v>0</v>
      </c>
    </row>
    <row r="158" spans="1:18" ht="25.5">
      <c r="A158" s="215">
        <v>95</v>
      </c>
      <c r="B158" s="370"/>
      <c r="C158" s="381"/>
      <c r="D158" s="176" t="s">
        <v>126</v>
      </c>
      <c r="E158" s="218" t="s">
        <v>159</v>
      </c>
      <c r="F158" s="170" t="s">
        <v>26</v>
      </c>
      <c r="G158" s="223">
        <v>10.5</v>
      </c>
      <c r="H158" s="197">
        <v>17.3</v>
      </c>
      <c r="I158" s="220">
        <v>17.3</v>
      </c>
      <c r="J158" s="167"/>
      <c r="K158" s="171">
        <f t="shared" si="24"/>
        <v>0</v>
      </c>
      <c r="L158" s="188">
        <v>153</v>
      </c>
      <c r="M158" s="218" t="s">
        <v>118</v>
      </c>
      <c r="N158" s="219" t="s">
        <v>36</v>
      </c>
      <c r="O158" s="216">
        <f>10+10/2</f>
        <v>15</v>
      </c>
      <c r="P158" s="220">
        <f t="shared" ref="P158" si="28">I158*O158</f>
        <v>259.5</v>
      </c>
      <c r="Q158" s="167"/>
      <c r="R158" s="171">
        <f t="shared" si="18"/>
        <v>0</v>
      </c>
    </row>
    <row r="159" spans="1:18">
      <c r="A159" s="164"/>
      <c r="B159" s="162"/>
      <c r="C159" s="163"/>
      <c r="D159" s="164"/>
      <c r="E159" s="162" t="s">
        <v>165</v>
      </c>
      <c r="F159" s="164"/>
      <c r="G159" s="165"/>
      <c r="H159" s="165"/>
      <c r="I159" s="166"/>
      <c r="J159" s="162"/>
      <c r="K159" s="165">
        <f>SUM(K160:K170)</f>
        <v>0</v>
      </c>
      <c r="L159" s="164"/>
      <c r="M159" s="162"/>
      <c r="N159" s="164"/>
      <c r="O159" s="166"/>
      <c r="P159" s="165"/>
      <c r="Q159" s="162"/>
      <c r="R159" s="165">
        <f>SUM(R160:R170)</f>
        <v>0</v>
      </c>
    </row>
    <row r="160" spans="1:18">
      <c r="A160" s="215">
        <v>96</v>
      </c>
      <c r="B160" s="368" t="s">
        <v>112</v>
      </c>
      <c r="C160" s="382" t="s">
        <v>166</v>
      </c>
      <c r="D160" s="170" t="s">
        <v>24</v>
      </c>
      <c r="E160" s="218" t="s">
        <v>114</v>
      </c>
      <c r="F160" s="170" t="s">
        <v>26</v>
      </c>
      <c r="G160" s="171"/>
      <c r="H160" s="197"/>
      <c r="I160" s="216">
        <v>593</v>
      </c>
      <c r="J160" s="167"/>
      <c r="K160" s="171">
        <f t="shared" ref="K160:K165" si="29">I160*J160</f>
        <v>0</v>
      </c>
      <c r="L160" s="188">
        <v>154</v>
      </c>
      <c r="M160" s="218" t="s">
        <v>115</v>
      </c>
      <c r="N160" s="219"/>
      <c r="O160" s="216">
        <v>0</v>
      </c>
      <c r="P160" s="220">
        <f t="shared" ref="P160:P162" si="30">I160*O160</f>
        <v>0</v>
      </c>
      <c r="Q160" s="167"/>
      <c r="R160" s="171">
        <f>P160*Q160</f>
        <v>0</v>
      </c>
    </row>
    <row r="161" spans="1:18" ht="12.75" customHeight="1">
      <c r="A161" s="215">
        <v>97</v>
      </c>
      <c r="B161" s="364"/>
      <c r="C161" s="383"/>
      <c r="D161" s="398" t="s">
        <v>116</v>
      </c>
      <c r="E161" s="189" t="s">
        <v>117</v>
      </c>
      <c r="F161" s="170" t="s">
        <v>26</v>
      </c>
      <c r="G161" s="207">
        <v>652.29999999999995</v>
      </c>
      <c r="H161" s="197">
        <v>773.7</v>
      </c>
      <c r="I161" s="220">
        <v>773.7</v>
      </c>
      <c r="J161" s="167"/>
      <c r="K161" s="171">
        <f t="shared" si="29"/>
        <v>0</v>
      </c>
      <c r="L161" s="188">
        <v>155</v>
      </c>
      <c r="M161" s="218" t="s">
        <v>118</v>
      </c>
      <c r="N161" s="219" t="s">
        <v>36</v>
      </c>
      <c r="O161" s="216">
        <f>10+10/2</f>
        <v>15</v>
      </c>
      <c r="P161" s="220">
        <f t="shared" si="30"/>
        <v>11605.5</v>
      </c>
      <c r="Q161" s="167"/>
      <c r="R161" s="171">
        <f t="shared" ref="R161:R170" si="31">P161*Q161</f>
        <v>0</v>
      </c>
    </row>
    <row r="162" spans="1:18" ht="15" customHeight="1">
      <c r="A162" s="352">
        <v>98</v>
      </c>
      <c r="B162" s="364"/>
      <c r="C162" s="383"/>
      <c r="D162" s="398"/>
      <c r="E162" s="401" t="s">
        <v>119</v>
      </c>
      <c r="F162" s="392" t="s">
        <v>26</v>
      </c>
      <c r="G162" s="207"/>
      <c r="H162" s="197"/>
      <c r="I162" s="444">
        <v>283.10000000000002</v>
      </c>
      <c r="J162" s="305"/>
      <c r="K162" s="458">
        <f t="shared" si="29"/>
        <v>0</v>
      </c>
      <c r="L162" s="188">
        <v>156</v>
      </c>
      <c r="M162" s="218" t="s">
        <v>108</v>
      </c>
      <c r="N162" s="219" t="s">
        <v>36</v>
      </c>
      <c r="O162" s="216">
        <v>0.3</v>
      </c>
      <c r="P162" s="220">
        <f t="shared" si="30"/>
        <v>84.93</v>
      </c>
      <c r="Q162" s="167"/>
      <c r="R162" s="171">
        <f t="shared" si="31"/>
        <v>0</v>
      </c>
    </row>
    <row r="163" spans="1:18">
      <c r="A163" s="353"/>
      <c r="B163" s="364"/>
      <c r="C163" s="381"/>
      <c r="D163" s="398"/>
      <c r="E163" s="402"/>
      <c r="F163" s="394"/>
      <c r="G163" s="207">
        <v>776.1</v>
      </c>
      <c r="H163" s="197">
        <v>283.10000000000002</v>
      </c>
      <c r="I163" s="445"/>
      <c r="J163" s="306"/>
      <c r="K163" s="459"/>
      <c r="L163" s="188">
        <v>157</v>
      </c>
      <c r="M163" s="218" t="s">
        <v>118</v>
      </c>
      <c r="N163" s="219" t="s">
        <v>36</v>
      </c>
      <c r="O163" s="216">
        <f>10/2</f>
        <v>5</v>
      </c>
      <c r="P163" s="220">
        <f>I162*O163</f>
        <v>1415.5</v>
      </c>
      <c r="Q163" s="167"/>
      <c r="R163" s="171">
        <f t="shared" si="31"/>
        <v>0</v>
      </c>
    </row>
    <row r="164" spans="1:18">
      <c r="A164" s="215">
        <v>99</v>
      </c>
      <c r="B164" s="364"/>
      <c r="C164" s="382" t="s">
        <v>146</v>
      </c>
      <c r="D164" s="170" t="s">
        <v>24</v>
      </c>
      <c r="E164" s="218" t="s">
        <v>114</v>
      </c>
      <c r="F164" s="170" t="s">
        <v>26</v>
      </c>
      <c r="G164" s="171"/>
      <c r="H164" s="197"/>
      <c r="I164" s="220">
        <v>65.099999999999994</v>
      </c>
      <c r="J164" s="167"/>
      <c r="K164" s="171">
        <f t="shared" si="29"/>
        <v>0</v>
      </c>
      <c r="L164" s="188">
        <v>158</v>
      </c>
      <c r="M164" s="218" t="s">
        <v>115</v>
      </c>
      <c r="N164" s="219"/>
      <c r="O164" s="216">
        <v>0</v>
      </c>
      <c r="P164" s="220">
        <v>0</v>
      </c>
      <c r="Q164" s="167"/>
      <c r="R164" s="171">
        <f t="shared" si="31"/>
        <v>0</v>
      </c>
    </row>
    <row r="165" spans="1:18" ht="25.5">
      <c r="A165" s="215">
        <v>100</v>
      </c>
      <c r="B165" s="365"/>
      <c r="C165" s="381"/>
      <c r="D165" s="176" t="s">
        <v>121</v>
      </c>
      <c r="E165" s="203" t="s">
        <v>122</v>
      </c>
      <c r="F165" s="170" t="s">
        <v>26</v>
      </c>
      <c r="G165" s="223">
        <v>345.4</v>
      </c>
      <c r="H165" s="197">
        <v>354</v>
      </c>
      <c r="I165" s="220">
        <v>354</v>
      </c>
      <c r="J165" s="167"/>
      <c r="K165" s="171">
        <f t="shared" si="29"/>
        <v>0</v>
      </c>
      <c r="L165" s="188">
        <v>159</v>
      </c>
      <c r="M165" s="222" t="s">
        <v>35</v>
      </c>
      <c r="N165" s="219" t="s">
        <v>36</v>
      </c>
      <c r="O165" s="216">
        <f>15+15/2</f>
        <v>22.5</v>
      </c>
      <c r="P165" s="220">
        <f>I165*O165</f>
        <v>7965</v>
      </c>
      <c r="Q165" s="167"/>
      <c r="R165" s="171">
        <f t="shared" si="31"/>
        <v>0</v>
      </c>
    </row>
    <row r="166" spans="1:18">
      <c r="A166" s="215">
        <v>101</v>
      </c>
      <c r="B166" s="368" t="s">
        <v>167</v>
      </c>
      <c r="C166" s="382" t="s">
        <v>168</v>
      </c>
      <c r="D166" s="170" t="s">
        <v>24</v>
      </c>
      <c r="E166" s="218" t="s">
        <v>125</v>
      </c>
      <c r="F166" s="170" t="s">
        <v>26</v>
      </c>
      <c r="G166" s="196">
        <v>101.9</v>
      </c>
      <c r="H166" s="197"/>
      <c r="I166" s="220">
        <v>101.9</v>
      </c>
      <c r="J166" s="167"/>
      <c r="K166" s="171">
        <f t="shared" ref="K166:K170" si="32">I166*J166</f>
        <v>0</v>
      </c>
      <c r="L166" s="188">
        <v>160</v>
      </c>
      <c r="M166" s="218" t="s">
        <v>115</v>
      </c>
      <c r="N166" s="219"/>
      <c r="O166" s="216"/>
      <c r="P166" s="220">
        <v>0</v>
      </c>
      <c r="Q166" s="167"/>
      <c r="R166" s="171">
        <f t="shared" si="31"/>
        <v>0</v>
      </c>
    </row>
    <row r="167" spans="1:18" ht="25.5">
      <c r="A167" s="215">
        <v>102</v>
      </c>
      <c r="B167" s="365"/>
      <c r="C167" s="381"/>
      <c r="D167" s="176" t="s">
        <v>126</v>
      </c>
      <c r="E167" s="189" t="s">
        <v>127</v>
      </c>
      <c r="F167" s="170" t="s">
        <v>26</v>
      </c>
      <c r="G167" s="196">
        <v>262.89999999999998</v>
      </c>
      <c r="H167" s="197"/>
      <c r="I167" s="224">
        <f>1.077*262.9</f>
        <v>283.14330000000001</v>
      </c>
      <c r="J167" s="167"/>
      <c r="K167" s="171">
        <f t="shared" si="32"/>
        <v>0</v>
      </c>
      <c r="L167" s="188">
        <v>161</v>
      </c>
      <c r="M167" s="218" t="s">
        <v>118</v>
      </c>
      <c r="N167" s="219" t="s">
        <v>36</v>
      </c>
      <c r="O167" s="216">
        <f>10+10/2</f>
        <v>15</v>
      </c>
      <c r="P167" s="220">
        <f>I167*O167</f>
        <v>4247.1495000000004</v>
      </c>
      <c r="Q167" s="167"/>
      <c r="R167" s="171">
        <f t="shared" si="31"/>
        <v>0</v>
      </c>
    </row>
    <row r="168" spans="1:18">
      <c r="A168" s="352">
        <v>103</v>
      </c>
      <c r="B168" s="369" t="s">
        <v>169</v>
      </c>
      <c r="C168" s="382" t="s">
        <v>170</v>
      </c>
      <c r="D168" s="392" t="s">
        <v>24</v>
      </c>
      <c r="E168" s="401" t="s">
        <v>119</v>
      </c>
      <c r="F168" s="392" t="s">
        <v>26</v>
      </c>
      <c r="G168" s="196">
        <v>4.5999999999999996</v>
      </c>
      <c r="H168" s="197"/>
      <c r="I168" s="444">
        <v>4.5999999999999996</v>
      </c>
      <c r="J168" s="305"/>
      <c r="K168" s="458">
        <f t="shared" si="32"/>
        <v>0</v>
      </c>
      <c r="L168" s="188">
        <v>162</v>
      </c>
      <c r="M168" s="218" t="s">
        <v>108</v>
      </c>
      <c r="N168" s="219" t="s">
        <v>36</v>
      </c>
      <c r="O168" s="216">
        <v>0.3</v>
      </c>
      <c r="P168" s="220">
        <f>I168*O168</f>
        <v>1.38</v>
      </c>
      <c r="Q168" s="167"/>
      <c r="R168" s="171">
        <f t="shared" si="31"/>
        <v>0</v>
      </c>
    </row>
    <row r="169" spans="1:18" ht="25.5">
      <c r="A169" s="353"/>
      <c r="B169" s="371"/>
      <c r="C169" s="383"/>
      <c r="D169" s="394"/>
      <c r="E169" s="402"/>
      <c r="F169" s="394"/>
      <c r="G169" s="198"/>
      <c r="H169" s="199"/>
      <c r="I169" s="445"/>
      <c r="J169" s="306"/>
      <c r="K169" s="459"/>
      <c r="L169" s="188">
        <v>163</v>
      </c>
      <c r="M169" s="189" t="s">
        <v>35</v>
      </c>
      <c r="N169" s="219" t="s">
        <v>36</v>
      </c>
      <c r="O169" s="216">
        <f>15/2</f>
        <v>7.5</v>
      </c>
      <c r="P169" s="220">
        <f>I168*O169</f>
        <v>34.5</v>
      </c>
      <c r="Q169" s="167"/>
      <c r="R169" s="171">
        <f t="shared" si="31"/>
        <v>0</v>
      </c>
    </row>
    <row r="170" spans="1:18" ht="25.5" customHeight="1">
      <c r="A170" s="215">
        <v>104</v>
      </c>
      <c r="B170" s="371"/>
      <c r="C170" s="383"/>
      <c r="D170" s="212" t="s">
        <v>126</v>
      </c>
      <c r="E170" s="218" t="s">
        <v>151</v>
      </c>
      <c r="F170" s="187" t="s">
        <v>26</v>
      </c>
      <c r="G170" s="210">
        <v>23.5</v>
      </c>
      <c r="H170" s="201"/>
      <c r="I170" s="225">
        <v>23.5</v>
      </c>
      <c r="J170" s="167"/>
      <c r="K170" s="171">
        <f t="shared" si="32"/>
        <v>0</v>
      </c>
      <c r="L170" s="188">
        <v>164</v>
      </c>
      <c r="M170" s="189" t="s">
        <v>35</v>
      </c>
      <c r="N170" s="188" t="s">
        <v>36</v>
      </c>
      <c r="O170" s="195">
        <f>15+15/2</f>
        <v>22.5</v>
      </c>
      <c r="P170" s="191">
        <f>I170*O170</f>
        <v>528.75</v>
      </c>
      <c r="Q170" s="167"/>
      <c r="R170" s="171">
        <f t="shared" si="31"/>
        <v>0</v>
      </c>
    </row>
    <row r="171" spans="1:18">
      <c r="A171" s="164"/>
      <c r="B171" s="162"/>
      <c r="C171" s="163"/>
      <c r="D171" s="164"/>
      <c r="E171" s="162" t="s">
        <v>171</v>
      </c>
      <c r="F171" s="164"/>
      <c r="G171" s="165"/>
      <c r="H171" s="165"/>
      <c r="I171" s="166"/>
      <c r="J171" s="247"/>
      <c r="K171" s="165">
        <f>SUM(K172:K182)</f>
        <v>0</v>
      </c>
      <c r="L171" s="164"/>
      <c r="M171" s="162"/>
      <c r="N171" s="164"/>
      <c r="O171" s="166"/>
      <c r="P171" s="165"/>
      <c r="Q171" s="162"/>
      <c r="R171" s="165">
        <f>SUM(R172:R182)</f>
        <v>0</v>
      </c>
    </row>
    <row r="172" spans="1:18">
      <c r="A172" s="215">
        <v>105</v>
      </c>
      <c r="B172" s="368" t="s">
        <v>112</v>
      </c>
      <c r="C172" s="380" t="s">
        <v>113</v>
      </c>
      <c r="D172" s="170" t="s">
        <v>24</v>
      </c>
      <c r="E172" s="218" t="s">
        <v>114</v>
      </c>
      <c r="F172" s="170" t="s">
        <v>26</v>
      </c>
      <c r="G172" s="196">
        <v>592.5</v>
      </c>
      <c r="H172" s="197"/>
      <c r="I172" s="220">
        <f>592.5*9</f>
        <v>5332.5</v>
      </c>
      <c r="J172" s="167"/>
      <c r="K172" s="171">
        <f t="shared" ref="K172:K180" si="33">I172*J172</f>
        <v>0</v>
      </c>
      <c r="L172" s="188">
        <v>165</v>
      </c>
      <c r="M172" s="218" t="s">
        <v>115</v>
      </c>
      <c r="N172" s="219"/>
      <c r="O172" s="216">
        <v>0</v>
      </c>
      <c r="P172" s="220">
        <f t="shared" ref="P172:P174" si="34">I172*O172</f>
        <v>0</v>
      </c>
      <c r="Q172" s="167"/>
      <c r="R172" s="171">
        <f>P172*Q172</f>
        <v>0</v>
      </c>
    </row>
    <row r="173" spans="1:18">
      <c r="A173" s="215">
        <v>106</v>
      </c>
      <c r="B173" s="364"/>
      <c r="C173" s="380"/>
      <c r="D173" s="398" t="s">
        <v>116</v>
      </c>
      <c r="E173" s="189" t="s">
        <v>117</v>
      </c>
      <c r="F173" s="170" t="s">
        <v>26</v>
      </c>
      <c r="G173" s="207">
        <v>652.29999999999995</v>
      </c>
      <c r="H173" s="197">
        <v>773.7</v>
      </c>
      <c r="I173" s="220">
        <f>773.7*9</f>
        <v>6963.3</v>
      </c>
      <c r="J173" s="167"/>
      <c r="K173" s="171">
        <f t="shared" si="33"/>
        <v>0</v>
      </c>
      <c r="L173" s="188">
        <v>166</v>
      </c>
      <c r="M173" s="218" t="s">
        <v>118</v>
      </c>
      <c r="N173" s="219" t="s">
        <v>36</v>
      </c>
      <c r="O173" s="216">
        <f>10+10/2</f>
        <v>15</v>
      </c>
      <c r="P173" s="220">
        <f t="shared" si="34"/>
        <v>104449.5</v>
      </c>
      <c r="Q173" s="167"/>
      <c r="R173" s="171">
        <f t="shared" ref="R173:R182" si="35">P173*Q173</f>
        <v>0</v>
      </c>
    </row>
    <row r="174" spans="1:18" ht="15" customHeight="1">
      <c r="A174" s="352">
        <v>107</v>
      </c>
      <c r="B174" s="364"/>
      <c r="C174" s="380"/>
      <c r="D174" s="398"/>
      <c r="E174" s="401" t="s">
        <v>119</v>
      </c>
      <c r="F174" s="392" t="s">
        <v>26</v>
      </c>
      <c r="G174" s="207"/>
      <c r="H174" s="197"/>
      <c r="I174" s="444">
        <f>283.1*9</f>
        <v>2547.9</v>
      </c>
      <c r="J174" s="305"/>
      <c r="K174" s="458">
        <f t="shared" si="33"/>
        <v>0</v>
      </c>
      <c r="L174" s="188">
        <v>167</v>
      </c>
      <c r="M174" s="218" t="s">
        <v>108</v>
      </c>
      <c r="N174" s="219" t="s">
        <v>36</v>
      </c>
      <c r="O174" s="216">
        <v>0.3</v>
      </c>
      <c r="P174" s="220">
        <f t="shared" si="34"/>
        <v>764.37</v>
      </c>
      <c r="Q174" s="167"/>
      <c r="R174" s="171">
        <f t="shared" si="35"/>
        <v>0</v>
      </c>
    </row>
    <row r="175" spans="1:18">
      <c r="A175" s="353"/>
      <c r="B175" s="364"/>
      <c r="C175" s="380"/>
      <c r="D175" s="398"/>
      <c r="E175" s="402"/>
      <c r="F175" s="394"/>
      <c r="G175" s="207">
        <v>776.1</v>
      </c>
      <c r="H175" s="197">
        <v>283.10000000000002</v>
      </c>
      <c r="I175" s="445"/>
      <c r="J175" s="306"/>
      <c r="K175" s="459"/>
      <c r="L175" s="188">
        <v>168</v>
      </c>
      <c r="M175" s="218" t="s">
        <v>118</v>
      </c>
      <c r="N175" s="219" t="s">
        <v>36</v>
      </c>
      <c r="O175" s="216">
        <f>10/2</f>
        <v>5</v>
      </c>
      <c r="P175" s="220">
        <f>I174*O175</f>
        <v>12739.5</v>
      </c>
      <c r="Q175" s="167"/>
      <c r="R175" s="171">
        <f t="shared" si="35"/>
        <v>0</v>
      </c>
    </row>
    <row r="176" spans="1:18">
      <c r="A176" s="215">
        <v>108</v>
      </c>
      <c r="B176" s="364"/>
      <c r="C176" s="382" t="s">
        <v>120</v>
      </c>
      <c r="D176" s="170" t="s">
        <v>24</v>
      </c>
      <c r="E176" s="218" t="s">
        <v>114</v>
      </c>
      <c r="F176" s="170" t="s">
        <v>26</v>
      </c>
      <c r="G176" s="196">
        <v>64.2</v>
      </c>
      <c r="H176" s="197"/>
      <c r="I176" s="220">
        <f>64.2*9</f>
        <v>577.79999999999995</v>
      </c>
      <c r="J176" s="167"/>
      <c r="K176" s="171">
        <f t="shared" si="33"/>
        <v>0</v>
      </c>
      <c r="L176" s="188">
        <v>169</v>
      </c>
      <c r="M176" s="218" t="s">
        <v>115</v>
      </c>
      <c r="N176" s="219"/>
      <c r="O176" s="216">
        <v>0</v>
      </c>
      <c r="P176" s="220">
        <v>0</v>
      </c>
      <c r="Q176" s="167"/>
      <c r="R176" s="171">
        <f t="shared" si="35"/>
        <v>0</v>
      </c>
    </row>
    <row r="177" spans="1:18" ht="25.5">
      <c r="A177" s="215">
        <v>109</v>
      </c>
      <c r="B177" s="365"/>
      <c r="C177" s="381"/>
      <c r="D177" s="176" t="s">
        <v>121</v>
      </c>
      <c r="E177" s="203" t="s">
        <v>122</v>
      </c>
      <c r="F177" s="170" t="s">
        <v>26</v>
      </c>
      <c r="G177" s="223">
        <v>345.4</v>
      </c>
      <c r="H177" s="248">
        <v>354</v>
      </c>
      <c r="I177" s="249">
        <f>354*9</f>
        <v>3186</v>
      </c>
      <c r="J177" s="167"/>
      <c r="K177" s="171">
        <f t="shared" si="33"/>
        <v>0</v>
      </c>
      <c r="L177" s="188">
        <v>170</v>
      </c>
      <c r="M177" s="222" t="s">
        <v>35</v>
      </c>
      <c r="N177" s="219" t="s">
        <v>36</v>
      </c>
      <c r="O177" s="216">
        <f>15+15/2</f>
        <v>22.5</v>
      </c>
      <c r="P177" s="220">
        <f>I177*O177</f>
        <v>71685</v>
      </c>
      <c r="Q177" s="167"/>
      <c r="R177" s="171">
        <f t="shared" si="35"/>
        <v>0</v>
      </c>
    </row>
    <row r="178" spans="1:18">
      <c r="A178" s="215">
        <v>110</v>
      </c>
      <c r="B178" s="366" t="s">
        <v>172</v>
      </c>
      <c r="C178" s="382" t="s">
        <v>173</v>
      </c>
      <c r="D178" s="170" t="s">
        <v>24</v>
      </c>
      <c r="E178" s="218" t="s">
        <v>125</v>
      </c>
      <c r="F178" s="170" t="s">
        <v>26</v>
      </c>
      <c r="G178" s="196">
        <v>101.9</v>
      </c>
      <c r="H178" s="197"/>
      <c r="I178" s="220">
        <f>101.9*9</f>
        <v>917.1</v>
      </c>
      <c r="J178" s="167"/>
      <c r="K178" s="171">
        <f t="shared" si="33"/>
        <v>0</v>
      </c>
      <c r="L178" s="188">
        <v>171</v>
      </c>
      <c r="M178" s="218" t="s">
        <v>115</v>
      </c>
      <c r="N178" s="219"/>
      <c r="O178" s="216"/>
      <c r="P178" s="220">
        <v>0</v>
      </c>
      <c r="Q178" s="167"/>
      <c r="R178" s="171">
        <f t="shared" si="35"/>
        <v>0</v>
      </c>
    </row>
    <row r="179" spans="1:18" ht="25.5">
      <c r="A179" s="215">
        <v>111</v>
      </c>
      <c r="B179" s="367"/>
      <c r="C179" s="381"/>
      <c r="D179" s="176" t="s">
        <v>126</v>
      </c>
      <c r="E179" s="189" t="s">
        <v>127</v>
      </c>
      <c r="F179" s="170" t="s">
        <v>26</v>
      </c>
      <c r="G179" s="196">
        <v>262.89999999999998</v>
      </c>
      <c r="H179" s="197"/>
      <c r="I179" s="224">
        <f>262.9*9*1.077</f>
        <v>2548.2896999999998</v>
      </c>
      <c r="J179" s="167"/>
      <c r="K179" s="171">
        <f t="shared" si="33"/>
        <v>0</v>
      </c>
      <c r="L179" s="188">
        <v>172</v>
      </c>
      <c r="M179" s="218" t="s">
        <v>118</v>
      </c>
      <c r="N179" s="219" t="s">
        <v>36</v>
      </c>
      <c r="O179" s="216">
        <f>10+10/2</f>
        <v>15</v>
      </c>
      <c r="P179" s="220">
        <f>I179*O179</f>
        <v>38224.345500000003</v>
      </c>
      <c r="Q179" s="167"/>
      <c r="R179" s="171">
        <f t="shared" si="35"/>
        <v>0</v>
      </c>
    </row>
    <row r="180" spans="1:18" ht="12.75" customHeight="1">
      <c r="A180" s="352">
        <v>112</v>
      </c>
      <c r="B180" s="369" t="s">
        <v>174</v>
      </c>
      <c r="C180" s="382" t="s">
        <v>170</v>
      </c>
      <c r="D180" s="392" t="s">
        <v>24</v>
      </c>
      <c r="E180" s="401" t="s">
        <v>119</v>
      </c>
      <c r="F180" s="392" t="s">
        <v>26</v>
      </c>
      <c r="G180" s="196">
        <v>4.5999999999999996</v>
      </c>
      <c r="H180" s="197"/>
      <c r="I180" s="444">
        <f>4.6*9</f>
        <v>41.4</v>
      </c>
      <c r="J180" s="305"/>
      <c r="K180" s="458">
        <f t="shared" si="33"/>
        <v>0</v>
      </c>
      <c r="L180" s="188">
        <v>173</v>
      </c>
      <c r="M180" s="218" t="s">
        <v>108</v>
      </c>
      <c r="N180" s="219" t="s">
        <v>36</v>
      </c>
      <c r="O180" s="216">
        <v>0.3</v>
      </c>
      <c r="P180" s="220">
        <f>I180*O180</f>
        <v>12.42</v>
      </c>
      <c r="Q180" s="167"/>
      <c r="R180" s="171">
        <f t="shared" si="35"/>
        <v>0</v>
      </c>
    </row>
    <row r="181" spans="1:18" ht="12.75" customHeight="1">
      <c r="A181" s="353"/>
      <c r="B181" s="371"/>
      <c r="C181" s="383"/>
      <c r="D181" s="394"/>
      <c r="E181" s="402"/>
      <c r="F181" s="394"/>
      <c r="G181" s="198"/>
      <c r="H181" s="199"/>
      <c r="I181" s="445"/>
      <c r="J181" s="306"/>
      <c r="K181" s="459"/>
      <c r="L181" s="188">
        <v>174</v>
      </c>
      <c r="M181" s="189" t="s">
        <v>35</v>
      </c>
      <c r="N181" s="219" t="s">
        <v>36</v>
      </c>
      <c r="O181" s="216">
        <f>15/2</f>
        <v>7.5</v>
      </c>
      <c r="P181" s="220">
        <f>I180*O181</f>
        <v>310.5</v>
      </c>
      <c r="Q181" s="167"/>
      <c r="R181" s="171">
        <f t="shared" si="35"/>
        <v>0</v>
      </c>
    </row>
    <row r="182" spans="1:18" ht="25.5" customHeight="1">
      <c r="A182" s="215">
        <v>113</v>
      </c>
      <c r="B182" s="371"/>
      <c r="C182" s="383"/>
      <c r="D182" s="212" t="s">
        <v>126</v>
      </c>
      <c r="E182" s="218" t="s">
        <v>151</v>
      </c>
      <c r="F182" s="187" t="s">
        <v>26</v>
      </c>
      <c r="G182" s="210">
        <v>23.5</v>
      </c>
      <c r="H182" s="201"/>
      <c r="I182" s="225">
        <f>23.5*9</f>
        <v>211.5</v>
      </c>
      <c r="J182" s="167"/>
      <c r="K182" s="171">
        <f t="shared" ref="K182:K186" si="36">I182*J182</f>
        <v>0</v>
      </c>
      <c r="L182" s="188">
        <v>175</v>
      </c>
      <c r="M182" s="189" t="s">
        <v>35</v>
      </c>
      <c r="N182" s="188" t="s">
        <v>36</v>
      </c>
      <c r="O182" s="195">
        <f>15+15/2</f>
        <v>22.5</v>
      </c>
      <c r="P182" s="191">
        <f>I182*O182</f>
        <v>4758.75</v>
      </c>
      <c r="Q182" s="167"/>
      <c r="R182" s="171">
        <f t="shared" si="35"/>
        <v>0</v>
      </c>
    </row>
    <row r="183" spans="1:18">
      <c r="A183" s="164"/>
      <c r="B183" s="162"/>
      <c r="C183" s="163"/>
      <c r="D183" s="164"/>
      <c r="E183" s="162" t="s">
        <v>175</v>
      </c>
      <c r="F183" s="164"/>
      <c r="G183" s="165"/>
      <c r="H183" s="165"/>
      <c r="I183" s="166"/>
      <c r="J183" s="162"/>
      <c r="K183" s="165">
        <f>SUM(K184:K194)</f>
        <v>0</v>
      </c>
      <c r="L183" s="164"/>
      <c r="M183" s="162"/>
      <c r="N183" s="164"/>
      <c r="O183" s="166"/>
      <c r="P183" s="165"/>
      <c r="Q183" s="162"/>
      <c r="R183" s="165">
        <f>SUM(R184:R194)</f>
        <v>0</v>
      </c>
    </row>
    <row r="184" spans="1:18">
      <c r="A184" s="215">
        <v>114</v>
      </c>
      <c r="B184" s="352" t="s">
        <v>112</v>
      </c>
      <c r="C184" s="384" t="s">
        <v>113</v>
      </c>
      <c r="D184" s="170" t="s">
        <v>24</v>
      </c>
      <c r="E184" s="218" t="s">
        <v>114</v>
      </c>
      <c r="F184" s="170" t="s">
        <v>26</v>
      </c>
      <c r="G184" s="171">
        <v>0</v>
      </c>
      <c r="H184" s="197"/>
      <c r="I184" s="239">
        <f>'13-21эт(9эт)'!O50*9</f>
        <v>5311.8</v>
      </c>
      <c r="J184" s="167"/>
      <c r="K184" s="171">
        <f t="shared" si="36"/>
        <v>0</v>
      </c>
      <c r="L184" s="188">
        <v>176</v>
      </c>
      <c r="M184" s="218" t="s">
        <v>115</v>
      </c>
      <c r="N184" s="219"/>
      <c r="O184" s="216">
        <v>0</v>
      </c>
      <c r="P184" s="220">
        <f>I184*O184</f>
        <v>0</v>
      </c>
      <c r="Q184" s="167"/>
      <c r="R184" s="171">
        <f>P184*Q184</f>
        <v>0</v>
      </c>
    </row>
    <row r="185" spans="1:18">
      <c r="A185" s="215">
        <v>115</v>
      </c>
      <c r="B185" s="354"/>
      <c r="C185" s="384"/>
      <c r="D185" s="398" t="s">
        <v>116</v>
      </c>
      <c r="E185" s="189" t="s">
        <v>117</v>
      </c>
      <c r="F185" s="170" t="s">
        <v>26</v>
      </c>
      <c r="G185" s="207">
        <v>644.4</v>
      </c>
      <c r="H185" s="197">
        <v>769.8</v>
      </c>
      <c r="I185" s="239">
        <f>769.8*9</f>
        <v>6928.2</v>
      </c>
      <c r="J185" s="167"/>
      <c r="K185" s="171">
        <f t="shared" si="36"/>
        <v>0</v>
      </c>
      <c r="L185" s="188">
        <v>177</v>
      </c>
      <c r="M185" s="218" t="s">
        <v>118</v>
      </c>
      <c r="N185" s="219" t="s">
        <v>36</v>
      </c>
      <c r="O185" s="216">
        <f>10+10/2</f>
        <v>15</v>
      </c>
      <c r="P185" s="220">
        <f>I185*O185</f>
        <v>103923</v>
      </c>
      <c r="Q185" s="167"/>
      <c r="R185" s="171">
        <f t="shared" ref="R185:R194" si="37">P185*Q185</f>
        <v>0</v>
      </c>
    </row>
    <row r="186" spans="1:18">
      <c r="A186" s="352">
        <v>116</v>
      </c>
      <c r="B186" s="354"/>
      <c r="C186" s="384"/>
      <c r="D186" s="398"/>
      <c r="E186" s="401" t="s">
        <v>119</v>
      </c>
      <c r="F186" s="392" t="s">
        <v>26</v>
      </c>
      <c r="G186" s="207"/>
      <c r="H186" s="197"/>
      <c r="I186" s="450">
        <f>283.1*9</f>
        <v>2547.9</v>
      </c>
      <c r="J186" s="305"/>
      <c r="K186" s="458">
        <f t="shared" si="36"/>
        <v>0</v>
      </c>
      <c r="L186" s="188">
        <v>178</v>
      </c>
      <c r="M186" s="218" t="s">
        <v>108</v>
      </c>
      <c r="N186" s="219" t="s">
        <v>36</v>
      </c>
      <c r="O186" s="216">
        <v>0.3</v>
      </c>
      <c r="P186" s="220">
        <f>I186*O186</f>
        <v>764.37</v>
      </c>
      <c r="Q186" s="167"/>
      <c r="R186" s="171">
        <f t="shared" si="37"/>
        <v>0</v>
      </c>
    </row>
    <row r="187" spans="1:18">
      <c r="A187" s="353"/>
      <c r="B187" s="354"/>
      <c r="C187" s="384"/>
      <c r="D187" s="398"/>
      <c r="E187" s="402"/>
      <c r="F187" s="394"/>
      <c r="G187" s="207">
        <v>772.6</v>
      </c>
      <c r="H187" s="197">
        <v>283.10000000000002</v>
      </c>
      <c r="I187" s="451"/>
      <c r="J187" s="306"/>
      <c r="K187" s="459"/>
      <c r="L187" s="188">
        <v>179</v>
      </c>
      <c r="M187" s="218" t="s">
        <v>118</v>
      </c>
      <c r="N187" s="219" t="s">
        <v>36</v>
      </c>
      <c r="O187" s="216">
        <f>10/2</f>
        <v>5</v>
      </c>
      <c r="P187" s="220">
        <f>I186*O187</f>
        <v>12739.5</v>
      </c>
      <c r="Q187" s="167"/>
      <c r="R187" s="171">
        <f t="shared" si="37"/>
        <v>0</v>
      </c>
    </row>
    <row r="188" spans="1:18">
      <c r="A188" s="215">
        <v>117</v>
      </c>
      <c r="B188" s="354"/>
      <c r="C188" s="385" t="s">
        <v>120</v>
      </c>
      <c r="D188" s="170" t="s">
        <v>24</v>
      </c>
      <c r="E188" s="218" t="s">
        <v>114</v>
      </c>
      <c r="F188" s="170" t="s">
        <v>26</v>
      </c>
      <c r="G188" s="171">
        <v>0</v>
      </c>
      <c r="H188" s="197"/>
      <c r="I188" s="239">
        <f>'13-21эт(9эт)'!P50*9</f>
        <v>559.79999999999995</v>
      </c>
      <c r="J188" s="167"/>
      <c r="K188" s="171">
        <f t="shared" ref="K188:K192" si="38">I188*J188</f>
        <v>0</v>
      </c>
      <c r="L188" s="188">
        <v>180</v>
      </c>
      <c r="M188" s="218" t="s">
        <v>115</v>
      </c>
      <c r="N188" s="219"/>
      <c r="O188" s="216">
        <v>0</v>
      </c>
      <c r="P188" s="220">
        <v>0</v>
      </c>
      <c r="Q188" s="167"/>
      <c r="R188" s="171">
        <f t="shared" si="37"/>
        <v>0</v>
      </c>
    </row>
    <row r="189" spans="1:18" ht="25.5">
      <c r="A189" s="215">
        <v>118</v>
      </c>
      <c r="B189" s="353"/>
      <c r="C189" s="386"/>
      <c r="D189" s="176" t="s">
        <v>121</v>
      </c>
      <c r="E189" s="203" t="s">
        <v>122</v>
      </c>
      <c r="F189" s="170" t="s">
        <v>26</v>
      </c>
      <c r="G189" s="223">
        <v>343.8</v>
      </c>
      <c r="H189" s="197">
        <v>354</v>
      </c>
      <c r="I189" s="239">
        <f>354*9</f>
        <v>3186</v>
      </c>
      <c r="J189" s="167"/>
      <c r="K189" s="171">
        <f t="shared" si="38"/>
        <v>0</v>
      </c>
      <c r="L189" s="188">
        <v>181</v>
      </c>
      <c r="M189" s="222" t="s">
        <v>35</v>
      </c>
      <c r="N189" s="219" t="s">
        <v>36</v>
      </c>
      <c r="O189" s="216">
        <f>15+15/2</f>
        <v>22.5</v>
      </c>
      <c r="P189" s="220">
        <f t="shared" ref="P189:P192" si="39">I189*O189</f>
        <v>71685</v>
      </c>
      <c r="Q189" s="167"/>
      <c r="R189" s="171">
        <f t="shared" si="37"/>
        <v>0</v>
      </c>
    </row>
    <row r="190" spans="1:18">
      <c r="A190" s="215">
        <v>119</v>
      </c>
      <c r="B190" s="372" t="s">
        <v>176</v>
      </c>
      <c r="C190" s="385" t="s">
        <v>173</v>
      </c>
      <c r="D190" s="170" t="s">
        <v>24</v>
      </c>
      <c r="E190" s="218" t="s">
        <v>125</v>
      </c>
      <c r="F190" s="170" t="s">
        <v>26</v>
      </c>
      <c r="G190" s="196">
        <v>101.9</v>
      </c>
      <c r="H190" s="197"/>
      <c r="I190" s="239">
        <f>101.9*9</f>
        <v>917.1</v>
      </c>
      <c r="J190" s="167"/>
      <c r="K190" s="171">
        <f t="shared" si="38"/>
        <v>0</v>
      </c>
      <c r="L190" s="188">
        <v>182</v>
      </c>
      <c r="M190" s="218" t="s">
        <v>115</v>
      </c>
      <c r="N190" s="219"/>
      <c r="O190" s="216"/>
      <c r="P190" s="220">
        <v>0</v>
      </c>
      <c r="Q190" s="167"/>
      <c r="R190" s="171">
        <f t="shared" si="37"/>
        <v>0</v>
      </c>
    </row>
    <row r="191" spans="1:18" ht="25.5">
      <c r="A191" s="215">
        <v>120</v>
      </c>
      <c r="B191" s="373"/>
      <c r="C191" s="386"/>
      <c r="D191" s="176" t="s">
        <v>126</v>
      </c>
      <c r="E191" s="189" t="s">
        <v>127</v>
      </c>
      <c r="F191" s="170" t="s">
        <v>26</v>
      </c>
      <c r="G191" s="196">
        <v>262.89999999999998</v>
      </c>
      <c r="H191" s="197"/>
      <c r="I191" s="224">
        <f>262.9*9*1.077</f>
        <v>2548.2896999999998</v>
      </c>
      <c r="J191" s="167"/>
      <c r="K191" s="171">
        <f t="shared" si="38"/>
        <v>0</v>
      </c>
      <c r="L191" s="188">
        <v>183</v>
      </c>
      <c r="M191" s="218" t="s">
        <v>118</v>
      </c>
      <c r="N191" s="219" t="s">
        <v>36</v>
      </c>
      <c r="O191" s="216">
        <f>10+10/2</f>
        <v>15</v>
      </c>
      <c r="P191" s="220">
        <f t="shared" si="39"/>
        <v>38224.345500000003</v>
      </c>
      <c r="Q191" s="167"/>
      <c r="R191" s="171">
        <f t="shared" si="37"/>
        <v>0</v>
      </c>
    </row>
    <row r="192" spans="1:18" ht="12.75" customHeight="1">
      <c r="A192" s="352">
        <v>121</v>
      </c>
      <c r="B192" s="374" t="s">
        <v>177</v>
      </c>
      <c r="C192" s="385" t="s">
        <v>170</v>
      </c>
      <c r="D192" s="392" t="s">
        <v>24</v>
      </c>
      <c r="E192" s="401" t="s">
        <v>119</v>
      </c>
      <c r="F192" s="392" t="s">
        <v>26</v>
      </c>
      <c r="G192" s="196">
        <v>4.5999999999999996</v>
      </c>
      <c r="H192" s="197"/>
      <c r="I192" s="450">
        <f>4.6*9</f>
        <v>41.4</v>
      </c>
      <c r="J192" s="305"/>
      <c r="K192" s="458">
        <f t="shared" si="38"/>
        <v>0</v>
      </c>
      <c r="L192" s="188">
        <v>184</v>
      </c>
      <c r="M192" s="218" t="s">
        <v>108</v>
      </c>
      <c r="N192" s="219" t="s">
        <v>36</v>
      </c>
      <c r="O192" s="216">
        <v>0.3</v>
      </c>
      <c r="P192" s="220">
        <f t="shared" si="39"/>
        <v>12.42</v>
      </c>
      <c r="Q192" s="167"/>
      <c r="R192" s="171">
        <f t="shared" si="37"/>
        <v>0</v>
      </c>
    </row>
    <row r="193" spans="1:18" ht="12.75" customHeight="1">
      <c r="A193" s="353"/>
      <c r="B193" s="375"/>
      <c r="C193" s="387"/>
      <c r="D193" s="394"/>
      <c r="E193" s="402"/>
      <c r="F193" s="393"/>
      <c r="G193" s="198"/>
      <c r="H193" s="199"/>
      <c r="I193" s="452"/>
      <c r="J193" s="306"/>
      <c r="K193" s="459"/>
      <c r="L193" s="188">
        <v>185</v>
      </c>
      <c r="M193" s="189" t="s">
        <v>35</v>
      </c>
      <c r="N193" s="219" t="s">
        <v>36</v>
      </c>
      <c r="O193" s="216">
        <f>15/2</f>
        <v>7.5</v>
      </c>
      <c r="P193" s="220">
        <f>I192*O193</f>
        <v>310.5</v>
      </c>
      <c r="Q193" s="167"/>
      <c r="R193" s="171">
        <f t="shared" si="37"/>
        <v>0</v>
      </c>
    </row>
    <row r="194" spans="1:18" ht="25.5" customHeight="1">
      <c r="A194" s="215">
        <v>122</v>
      </c>
      <c r="B194" s="375"/>
      <c r="C194" s="387"/>
      <c r="D194" s="212" t="s">
        <v>126</v>
      </c>
      <c r="E194" s="218" t="s">
        <v>151</v>
      </c>
      <c r="F194" s="187" t="s">
        <v>26</v>
      </c>
      <c r="G194" s="210">
        <v>23.5</v>
      </c>
      <c r="H194" s="201"/>
      <c r="I194" s="251">
        <f>23.5*9</f>
        <v>211.5</v>
      </c>
      <c r="J194" s="167"/>
      <c r="K194" s="171">
        <f t="shared" ref="K194:K198" si="40">I194*J194</f>
        <v>0</v>
      </c>
      <c r="L194" s="188">
        <v>186</v>
      </c>
      <c r="M194" s="189" t="s">
        <v>35</v>
      </c>
      <c r="N194" s="188" t="s">
        <v>36</v>
      </c>
      <c r="O194" s="195">
        <f>15+15/2</f>
        <v>22.5</v>
      </c>
      <c r="P194" s="191">
        <f t="shared" ref="P194:P198" si="41">I194*O194</f>
        <v>4758.75</v>
      </c>
      <c r="Q194" s="167"/>
      <c r="R194" s="171">
        <f t="shared" si="37"/>
        <v>0</v>
      </c>
    </row>
    <row r="195" spans="1:18">
      <c r="A195" s="164"/>
      <c r="B195" s="162"/>
      <c r="C195" s="163"/>
      <c r="D195" s="164"/>
      <c r="E195" s="162" t="s">
        <v>178</v>
      </c>
      <c r="F195" s="164"/>
      <c r="G195" s="165"/>
      <c r="H195" s="165"/>
      <c r="I195" s="166"/>
      <c r="J195" s="162"/>
      <c r="K195" s="165">
        <f>SUM(K196:K206)</f>
        <v>0</v>
      </c>
      <c r="L195" s="164"/>
      <c r="M195" s="162"/>
      <c r="N195" s="164"/>
      <c r="O195" s="166"/>
      <c r="P195" s="165"/>
      <c r="Q195" s="162"/>
      <c r="R195" s="165">
        <f>SUM(R196:R206)</f>
        <v>0</v>
      </c>
    </row>
    <row r="196" spans="1:18">
      <c r="A196" s="215">
        <v>123</v>
      </c>
      <c r="B196" s="352" t="s">
        <v>112</v>
      </c>
      <c r="C196" s="384" t="s">
        <v>113</v>
      </c>
      <c r="D196" s="170" t="s">
        <v>24</v>
      </c>
      <c r="E196" s="218" t="s">
        <v>114</v>
      </c>
      <c r="F196" s="170" t="s">
        <v>26</v>
      </c>
      <c r="G196" s="171">
        <v>0</v>
      </c>
      <c r="H196" s="197"/>
      <c r="I196" s="250">
        <f>'22эт'!P37</f>
        <v>568.70000000000005</v>
      </c>
      <c r="J196" s="167"/>
      <c r="K196" s="171">
        <f t="shared" si="40"/>
        <v>0</v>
      </c>
      <c r="L196" s="188">
        <v>187</v>
      </c>
      <c r="M196" s="218" t="s">
        <v>115</v>
      </c>
      <c r="N196" s="219"/>
      <c r="O196" s="216">
        <v>0</v>
      </c>
      <c r="P196" s="220">
        <f t="shared" si="41"/>
        <v>0</v>
      </c>
      <c r="Q196" s="167"/>
      <c r="R196" s="171">
        <f>P196*Q196</f>
        <v>0</v>
      </c>
    </row>
    <row r="197" spans="1:18">
      <c r="A197" s="215">
        <v>124</v>
      </c>
      <c r="B197" s="354"/>
      <c r="C197" s="384"/>
      <c r="D197" s="398" t="s">
        <v>116</v>
      </c>
      <c r="E197" s="189" t="s">
        <v>117</v>
      </c>
      <c r="F197" s="170" t="s">
        <v>26</v>
      </c>
      <c r="G197" s="223">
        <v>609.9</v>
      </c>
      <c r="H197" s="197">
        <v>721.5</v>
      </c>
      <c r="I197" s="239">
        <v>721.5</v>
      </c>
      <c r="J197" s="167"/>
      <c r="K197" s="171">
        <f t="shared" si="40"/>
        <v>0</v>
      </c>
      <c r="L197" s="188">
        <v>188</v>
      </c>
      <c r="M197" s="218" t="s">
        <v>118</v>
      </c>
      <c r="N197" s="219" t="s">
        <v>36</v>
      </c>
      <c r="O197" s="216">
        <f>10+10/2</f>
        <v>15</v>
      </c>
      <c r="P197" s="220">
        <f t="shared" si="41"/>
        <v>10822.5</v>
      </c>
      <c r="Q197" s="167"/>
      <c r="R197" s="171">
        <f t="shared" ref="R197:R206" si="42">P197*Q197</f>
        <v>0</v>
      </c>
    </row>
    <row r="198" spans="1:18">
      <c r="A198" s="352">
        <v>125</v>
      </c>
      <c r="B198" s="354"/>
      <c r="C198" s="384"/>
      <c r="D198" s="398"/>
      <c r="E198" s="401" t="s">
        <v>119</v>
      </c>
      <c r="F198" s="392" t="s">
        <v>26</v>
      </c>
      <c r="G198" s="223"/>
      <c r="H198" s="197"/>
      <c r="I198" s="450">
        <v>283.7</v>
      </c>
      <c r="J198" s="305"/>
      <c r="K198" s="458">
        <f t="shared" si="40"/>
        <v>0</v>
      </c>
      <c r="L198" s="188">
        <v>189</v>
      </c>
      <c r="M198" s="218" t="s">
        <v>108</v>
      </c>
      <c r="N198" s="219" t="s">
        <v>36</v>
      </c>
      <c r="O198" s="216">
        <v>0.3</v>
      </c>
      <c r="P198" s="220">
        <f t="shared" si="41"/>
        <v>85.11</v>
      </c>
      <c r="Q198" s="167"/>
      <c r="R198" s="171">
        <f t="shared" si="42"/>
        <v>0</v>
      </c>
    </row>
    <row r="199" spans="1:18">
      <c r="A199" s="353"/>
      <c r="B199" s="354"/>
      <c r="C199" s="384"/>
      <c r="D199" s="398"/>
      <c r="E199" s="402"/>
      <c r="F199" s="394"/>
      <c r="G199" s="223">
        <v>735.5</v>
      </c>
      <c r="H199" s="197">
        <v>283.7</v>
      </c>
      <c r="I199" s="451"/>
      <c r="J199" s="306"/>
      <c r="K199" s="459"/>
      <c r="L199" s="188">
        <v>190</v>
      </c>
      <c r="M199" s="218" t="s">
        <v>118</v>
      </c>
      <c r="N199" s="219" t="s">
        <v>36</v>
      </c>
      <c r="O199" s="216">
        <f>10/2</f>
        <v>5</v>
      </c>
      <c r="P199" s="220">
        <f>I198*O199</f>
        <v>1418.5</v>
      </c>
      <c r="Q199" s="167"/>
      <c r="R199" s="171">
        <f t="shared" si="42"/>
        <v>0</v>
      </c>
    </row>
    <row r="200" spans="1:18">
      <c r="A200" s="215">
        <v>126</v>
      </c>
      <c r="B200" s="354"/>
      <c r="C200" s="385" t="s">
        <v>120</v>
      </c>
      <c r="D200" s="170" t="s">
        <v>24</v>
      </c>
      <c r="E200" s="218" t="s">
        <v>114</v>
      </c>
      <c r="F200" s="170" t="s">
        <v>26</v>
      </c>
      <c r="G200" s="171">
        <v>0</v>
      </c>
      <c r="H200" s="197"/>
      <c r="I200" s="239">
        <f>'22эт'!Q37</f>
        <v>60.5</v>
      </c>
      <c r="J200" s="167"/>
      <c r="K200" s="171">
        <f t="shared" ref="K200:K204" si="43">I200*J200</f>
        <v>0</v>
      </c>
      <c r="L200" s="188">
        <v>191</v>
      </c>
      <c r="M200" s="218" t="s">
        <v>115</v>
      </c>
      <c r="N200" s="219"/>
      <c r="O200" s="216">
        <v>0</v>
      </c>
      <c r="P200" s="220">
        <v>0</v>
      </c>
      <c r="Q200" s="167"/>
      <c r="R200" s="171">
        <f t="shared" si="42"/>
        <v>0</v>
      </c>
    </row>
    <row r="201" spans="1:18" ht="25.5">
      <c r="A201" s="215">
        <v>127</v>
      </c>
      <c r="B201" s="353"/>
      <c r="C201" s="386"/>
      <c r="D201" s="176" t="s">
        <v>121</v>
      </c>
      <c r="E201" s="203" t="s">
        <v>122</v>
      </c>
      <c r="F201" s="170" t="s">
        <v>26</v>
      </c>
      <c r="G201" s="207">
        <v>295</v>
      </c>
      <c r="H201" s="197">
        <v>343.3</v>
      </c>
      <c r="I201" s="239">
        <v>343.3</v>
      </c>
      <c r="J201" s="167"/>
      <c r="K201" s="171">
        <f t="shared" si="43"/>
        <v>0</v>
      </c>
      <c r="L201" s="188">
        <v>192</v>
      </c>
      <c r="M201" s="222" t="s">
        <v>35</v>
      </c>
      <c r="N201" s="219" t="s">
        <v>36</v>
      </c>
      <c r="O201" s="216">
        <f>15+15/2</f>
        <v>22.5</v>
      </c>
      <c r="P201" s="220">
        <f t="shared" ref="P201:P204" si="44">I201*O201</f>
        <v>7724.25</v>
      </c>
      <c r="Q201" s="167"/>
      <c r="R201" s="171">
        <f t="shared" si="42"/>
        <v>0</v>
      </c>
    </row>
    <row r="202" spans="1:18" ht="15.95" customHeight="1">
      <c r="A202" s="215">
        <v>128</v>
      </c>
      <c r="B202" s="372" t="s">
        <v>179</v>
      </c>
      <c r="C202" s="385" t="s">
        <v>180</v>
      </c>
      <c r="D202" s="170" t="s">
        <v>24</v>
      </c>
      <c r="E202" s="218" t="s">
        <v>125</v>
      </c>
      <c r="F202" s="170" t="s">
        <v>26</v>
      </c>
      <c r="G202" s="196">
        <v>112.5</v>
      </c>
      <c r="H202" s="197"/>
      <c r="I202" s="239">
        <v>112.5</v>
      </c>
      <c r="J202" s="167"/>
      <c r="K202" s="171">
        <f t="shared" si="43"/>
        <v>0</v>
      </c>
      <c r="L202" s="188">
        <v>193</v>
      </c>
      <c r="M202" s="218" t="s">
        <v>115</v>
      </c>
      <c r="N202" s="219"/>
      <c r="O202" s="216"/>
      <c r="P202" s="220">
        <v>0</v>
      </c>
      <c r="Q202" s="167"/>
      <c r="R202" s="171">
        <f t="shared" si="42"/>
        <v>0</v>
      </c>
    </row>
    <row r="203" spans="1:18" ht="36.950000000000003" customHeight="1">
      <c r="A203" s="215">
        <v>129</v>
      </c>
      <c r="B203" s="373"/>
      <c r="C203" s="386"/>
      <c r="D203" s="176" t="s">
        <v>126</v>
      </c>
      <c r="E203" s="189" t="s">
        <v>181</v>
      </c>
      <c r="F203" s="170" t="s">
        <v>26</v>
      </c>
      <c r="G203" s="196">
        <v>297.2</v>
      </c>
      <c r="H203" s="197"/>
      <c r="I203" s="224">
        <f>297.2*1.167</f>
        <v>346.83240000000001</v>
      </c>
      <c r="J203" s="167"/>
      <c r="K203" s="171">
        <f t="shared" si="43"/>
        <v>0</v>
      </c>
      <c r="L203" s="188">
        <v>194</v>
      </c>
      <c r="M203" s="218" t="s">
        <v>118</v>
      </c>
      <c r="N203" s="219" t="s">
        <v>36</v>
      </c>
      <c r="O203" s="216">
        <f>10+10/2</f>
        <v>15</v>
      </c>
      <c r="P203" s="220">
        <f t="shared" si="44"/>
        <v>5202.4859999999999</v>
      </c>
      <c r="Q203" s="167"/>
      <c r="R203" s="171">
        <f t="shared" si="42"/>
        <v>0</v>
      </c>
    </row>
    <row r="204" spans="1:18" ht="12.75" customHeight="1">
      <c r="A204" s="352">
        <v>130</v>
      </c>
      <c r="B204" s="374" t="s">
        <v>182</v>
      </c>
      <c r="C204" s="385" t="s">
        <v>170</v>
      </c>
      <c r="D204" s="392" t="s">
        <v>24</v>
      </c>
      <c r="E204" s="401" t="s">
        <v>119</v>
      </c>
      <c r="F204" s="392" t="s">
        <v>26</v>
      </c>
      <c r="G204" s="196">
        <v>4.5999999999999996</v>
      </c>
      <c r="H204" s="197"/>
      <c r="I204" s="450">
        <v>4.5999999999999996</v>
      </c>
      <c r="J204" s="305"/>
      <c r="K204" s="458">
        <f t="shared" si="43"/>
        <v>0</v>
      </c>
      <c r="L204" s="188">
        <v>195</v>
      </c>
      <c r="M204" s="218" t="s">
        <v>108</v>
      </c>
      <c r="N204" s="219" t="s">
        <v>36</v>
      </c>
      <c r="O204" s="216">
        <v>0.3</v>
      </c>
      <c r="P204" s="220">
        <f t="shared" si="44"/>
        <v>1.38</v>
      </c>
      <c r="Q204" s="167"/>
      <c r="R204" s="171">
        <f t="shared" si="42"/>
        <v>0</v>
      </c>
    </row>
    <row r="205" spans="1:18" ht="12.75" customHeight="1">
      <c r="A205" s="353"/>
      <c r="B205" s="375"/>
      <c r="C205" s="387"/>
      <c r="D205" s="394"/>
      <c r="E205" s="402"/>
      <c r="F205" s="393"/>
      <c r="G205" s="198"/>
      <c r="H205" s="199"/>
      <c r="I205" s="452"/>
      <c r="J205" s="306"/>
      <c r="K205" s="459"/>
      <c r="L205" s="188">
        <v>196</v>
      </c>
      <c r="M205" s="189" t="s">
        <v>35</v>
      </c>
      <c r="N205" s="219" t="s">
        <v>36</v>
      </c>
      <c r="O205" s="216">
        <f>15/2</f>
        <v>7.5</v>
      </c>
      <c r="P205" s="220">
        <f>I204*O205</f>
        <v>34.5</v>
      </c>
      <c r="Q205" s="167"/>
      <c r="R205" s="171">
        <f t="shared" si="42"/>
        <v>0</v>
      </c>
    </row>
    <row r="206" spans="1:18" ht="25.5" customHeight="1">
      <c r="A206" s="215">
        <v>131</v>
      </c>
      <c r="B206" s="375"/>
      <c r="C206" s="387"/>
      <c r="D206" s="212" t="s">
        <v>126</v>
      </c>
      <c r="E206" s="218" t="s">
        <v>151</v>
      </c>
      <c r="F206" s="187" t="s">
        <v>26</v>
      </c>
      <c r="G206" s="210">
        <v>23.5</v>
      </c>
      <c r="H206" s="201"/>
      <c r="I206" s="251">
        <v>23.5</v>
      </c>
      <c r="J206" s="167"/>
      <c r="K206" s="171">
        <f>I206*J206</f>
        <v>0</v>
      </c>
      <c r="L206" s="188">
        <v>197</v>
      </c>
      <c r="M206" s="189" t="s">
        <v>35</v>
      </c>
      <c r="N206" s="188" t="s">
        <v>36</v>
      </c>
      <c r="O206" s="195">
        <f>15+15/2</f>
        <v>22.5</v>
      </c>
      <c r="P206" s="191">
        <f t="shared" ref="P206:P211" si="45">I206*O206</f>
        <v>528.75</v>
      </c>
      <c r="Q206" s="167"/>
      <c r="R206" s="171">
        <f t="shared" si="42"/>
        <v>0</v>
      </c>
    </row>
    <row r="207" spans="1:18">
      <c r="A207" s="252"/>
      <c r="B207" s="253"/>
      <c r="C207" s="254"/>
      <c r="D207" s="252"/>
      <c r="E207" s="253" t="s">
        <v>183</v>
      </c>
      <c r="F207" s="252"/>
      <c r="G207" s="255"/>
      <c r="H207" s="255"/>
      <c r="I207" s="256"/>
      <c r="J207" s="253"/>
      <c r="K207" s="257">
        <f>SUM(K208:K212)</f>
        <v>0</v>
      </c>
      <c r="L207" s="252"/>
      <c r="M207" s="253"/>
      <c r="N207" s="252"/>
      <c r="O207" s="256"/>
      <c r="P207" s="255"/>
      <c r="Q207" s="253"/>
      <c r="R207" s="255">
        <f>SUM(R208:R212)</f>
        <v>0</v>
      </c>
    </row>
    <row r="208" spans="1:18">
      <c r="A208" s="352">
        <v>132</v>
      </c>
      <c r="B208" s="352" t="s">
        <v>184</v>
      </c>
      <c r="C208" s="385" t="s">
        <v>185</v>
      </c>
      <c r="D208" s="392" t="s">
        <v>87</v>
      </c>
      <c r="E208" s="408" t="s">
        <v>186</v>
      </c>
      <c r="F208" s="392" t="s">
        <v>26</v>
      </c>
      <c r="G208" s="171"/>
      <c r="H208" s="171"/>
      <c r="I208" s="453">
        <v>29.7</v>
      </c>
      <c r="J208" s="392"/>
      <c r="K208" s="458">
        <f>I208*J208</f>
        <v>0</v>
      </c>
      <c r="L208" s="215">
        <v>198</v>
      </c>
      <c r="M208" s="218" t="s">
        <v>108</v>
      </c>
      <c r="N208" s="219" t="s">
        <v>36</v>
      </c>
      <c r="O208" s="216">
        <v>0.3</v>
      </c>
      <c r="P208" s="220">
        <f t="shared" si="45"/>
        <v>8.91</v>
      </c>
      <c r="Q208" s="167"/>
      <c r="R208" s="171">
        <f>P208*Q208</f>
        <v>0</v>
      </c>
    </row>
    <row r="209" spans="1:21" ht="25.5">
      <c r="A209" s="353"/>
      <c r="B209" s="354"/>
      <c r="C209" s="387"/>
      <c r="D209" s="394"/>
      <c r="E209" s="409"/>
      <c r="F209" s="394"/>
      <c r="G209" s="171"/>
      <c r="H209" s="171"/>
      <c r="I209" s="453"/>
      <c r="J209" s="394"/>
      <c r="K209" s="459"/>
      <c r="L209" s="215">
        <v>199</v>
      </c>
      <c r="M209" s="189" t="s">
        <v>35</v>
      </c>
      <c r="N209" s="219" t="s">
        <v>36</v>
      </c>
      <c r="O209" s="216">
        <f>15/2</f>
        <v>7.5</v>
      </c>
      <c r="P209" s="220">
        <f>I208*O209</f>
        <v>222.75</v>
      </c>
      <c r="Q209" s="167"/>
      <c r="R209" s="171">
        <f>P209*Q209</f>
        <v>0</v>
      </c>
    </row>
    <row r="210" spans="1:21">
      <c r="A210" s="215">
        <v>133</v>
      </c>
      <c r="B210" s="354"/>
      <c r="C210" s="387"/>
      <c r="D210" s="398" t="s">
        <v>126</v>
      </c>
      <c r="E210" s="189" t="s">
        <v>117</v>
      </c>
      <c r="F210" s="170" t="s">
        <v>26</v>
      </c>
      <c r="G210" s="196">
        <v>60.2</v>
      </c>
      <c r="H210" s="171"/>
      <c r="I210" s="239">
        <v>60.2</v>
      </c>
      <c r="J210" s="167"/>
      <c r="K210" s="171">
        <f>I210*J210</f>
        <v>0</v>
      </c>
      <c r="L210" s="215">
        <v>200</v>
      </c>
      <c r="M210" s="218" t="s">
        <v>118</v>
      </c>
      <c r="N210" s="219" t="s">
        <v>36</v>
      </c>
      <c r="O210" s="216">
        <f>10+10/2</f>
        <v>15</v>
      </c>
      <c r="P210" s="220">
        <f>I210*O210</f>
        <v>903</v>
      </c>
      <c r="Q210" s="167"/>
      <c r="R210" s="171">
        <f>P210*Q210</f>
        <v>0</v>
      </c>
      <c r="U210" s="155">
        <f>66.6-63.9</f>
        <v>2.7</v>
      </c>
    </row>
    <row r="211" spans="1:21">
      <c r="A211" s="352">
        <v>134</v>
      </c>
      <c r="B211" s="354"/>
      <c r="C211" s="387"/>
      <c r="D211" s="398"/>
      <c r="E211" s="408" t="s">
        <v>187</v>
      </c>
      <c r="F211" s="392" t="s">
        <v>26</v>
      </c>
      <c r="G211" s="196"/>
      <c r="H211" s="171"/>
      <c r="I211" s="450">
        <v>167.7</v>
      </c>
      <c r="J211" s="392"/>
      <c r="K211" s="458">
        <f>I211*J211</f>
        <v>0</v>
      </c>
      <c r="L211" s="215">
        <v>201</v>
      </c>
      <c r="M211" s="218" t="s">
        <v>108</v>
      </c>
      <c r="N211" s="219" t="s">
        <v>36</v>
      </c>
      <c r="O211" s="216">
        <v>0.3</v>
      </c>
      <c r="P211" s="220">
        <f t="shared" si="45"/>
        <v>50.31</v>
      </c>
      <c r="Q211" s="167"/>
      <c r="R211" s="171">
        <f>P211*Q211</f>
        <v>0</v>
      </c>
    </row>
    <row r="212" spans="1:21" ht="25.5">
      <c r="A212" s="353"/>
      <c r="B212" s="353"/>
      <c r="C212" s="386"/>
      <c r="D212" s="398"/>
      <c r="E212" s="409"/>
      <c r="F212" s="394"/>
      <c r="G212" s="196">
        <v>167.7</v>
      </c>
      <c r="H212" s="171"/>
      <c r="I212" s="451"/>
      <c r="J212" s="394"/>
      <c r="K212" s="459"/>
      <c r="L212" s="215">
        <v>202</v>
      </c>
      <c r="M212" s="189" t="s">
        <v>35</v>
      </c>
      <c r="N212" s="219" t="s">
        <v>36</v>
      </c>
      <c r="O212" s="216">
        <f>15/2</f>
        <v>7.5</v>
      </c>
      <c r="P212" s="220">
        <f>I211*O212</f>
        <v>1257.75</v>
      </c>
      <c r="Q212" s="167"/>
      <c r="R212" s="171">
        <f>P212*Q212</f>
        <v>0</v>
      </c>
      <c r="U212" s="155">
        <f>57.6-54.9</f>
        <v>2.7</v>
      </c>
    </row>
    <row r="213" spans="1:21">
      <c r="A213" s="252"/>
      <c r="B213" s="253"/>
      <c r="C213" s="254"/>
      <c r="D213" s="252"/>
      <c r="E213" s="253" t="s">
        <v>84</v>
      </c>
      <c r="F213" s="252"/>
      <c r="G213" s="255"/>
      <c r="H213" s="255"/>
      <c r="I213" s="256"/>
      <c r="J213" s="253"/>
      <c r="K213" s="255">
        <f>SUM(K214:K225)</f>
        <v>0</v>
      </c>
      <c r="L213" s="252"/>
      <c r="M213" s="253"/>
      <c r="N213" s="252"/>
      <c r="O213" s="256"/>
      <c r="P213" s="255"/>
      <c r="Q213" s="253"/>
      <c r="R213" s="255">
        <f>SUM(R214:R225)</f>
        <v>0</v>
      </c>
    </row>
    <row r="214" spans="1:21" ht="25.5">
      <c r="A214" s="352">
        <v>135</v>
      </c>
      <c r="B214" s="352" t="s">
        <v>85</v>
      </c>
      <c r="C214" s="372" t="s">
        <v>188</v>
      </c>
      <c r="D214" s="392" t="s">
        <v>87</v>
      </c>
      <c r="E214" s="410" t="s">
        <v>88</v>
      </c>
      <c r="F214" s="305" t="s">
        <v>26</v>
      </c>
      <c r="G214" s="209"/>
      <c r="H214" s="209"/>
      <c r="I214" s="453">
        <v>28.8</v>
      </c>
      <c r="J214" s="305"/>
      <c r="K214" s="313">
        <f>I214*J214</f>
        <v>0</v>
      </c>
      <c r="L214" s="215">
        <v>203</v>
      </c>
      <c r="M214" s="189" t="s">
        <v>35</v>
      </c>
      <c r="N214" s="188" t="s">
        <v>36</v>
      </c>
      <c r="O214" s="195">
        <f>15*3</f>
        <v>45</v>
      </c>
      <c r="P214" s="191">
        <f>I214*O214</f>
        <v>1296</v>
      </c>
      <c r="Q214" s="258"/>
      <c r="R214" s="209">
        <f>P214*Q214</f>
        <v>0</v>
      </c>
    </row>
    <row r="215" spans="1:21">
      <c r="A215" s="353"/>
      <c r="B215" s="354"/>
      <c r="C215" s="388"/>
      <c r="D215" s="307"/>
      <c r="E215" s="411"/>
      <c r="F215" s="306"/>
      <c r="G215" s="209"/>
      <c r="H215" s="209"/>
      <c r="I215" s="453"/>
      <c r="J215" s="306"/>
      <c r="K215" s="314"/>
      <c r="L215" s="215">
        <v>204</v>
      </c>
      <c r="M215" s="189" t="s">
        <v>37</v>
      </c>
      <c r="N215" s="188" t="s">
        <v>26</v>
      </c>
      <c r="O215" s="190">
        <v>1.03</v>
      </c>
      <c r="P215" s="191">
        <f>I214*O215</f>
        <v>29.664000000000001</v>
      </c>
      <c r="Q215" s="258"/>
      <c r="R215" s="209">
        <f t="shared" ref="R215:R225" si="46">P215*Q215</f>
        <v>0</v>
      </c>
    </row>
    <row r="216" spans="1:21">
      <c r="A216" s="352">
        <v>136</v>
      </c>
      <c r="B216" s="354"/>
      <c r="C216" s="388"/>
      <c r="D216" s="307"/>
      <c r="E216" s="410" t="s">
        <v>89</v>
      </c>
      <c r="F216" s="305" t="s">
        <v>26</v>
      </c>
      <c r="G216" s="209"/>
      <c r="H216" s="209"/>
      <c r="I216" s="453">
        <f>22.7+5.2</f>
        <v>27.9</v>
      </c>
      <c r="J216" s="305"/>
      <c r="K216" s="313">
        <f>I216*J216</f>
        <v>0</v>
      </c>
      <c r="L216" s="215">
        <v>205</v>
      </c>
      <c r="M216" s="259" t="s">
        <v>90</v>
      </c>
      <c r="N216" s="260" t="s">
        <v>91</v>
      </c>
      <c r="O216" s="261"/>
      <c r="P216" s="209"/>
      <c r="Q216" s="258"/>
      <c r="R216" s="209">
        <f t="shared" si="46"/>
        <v>0</v>
      </c>
    </row>
    <row r="217" spans="1:21">
      <c r="A217" s="354"/>
      <c r="B217" s="354"/>
      <c r="C217" s="388"/>
      <c r="D217" s="307"/>
      <c r="E217" s="412"/>
      <c r="F217" s="307"/>
      <c r="G217" s="209"/>
      <c r="H217" s="209"/>
      <c r="I217" s="453"/>
      <c r="J217" s="307"/>
      <c r="K217" s="342"/>
      <c r="L217" s="215">
        <v>206</v>
      </c>
      <c r="M217" s="259" t="s">
        <v>92</v>
      </c>
      <c r="N217" s="260" t="s">
        <v>91</v>
      </c>
      <c r="O217" s="261"/>
      <c r="P217" s="209"/>
      <c r="Q217" s="258"/>
      <c r="R217" s="209">
        <f t="shared" si="46"/>
        <v>0</v>
      </c>
    </row>
    <row r="218" spans="1:21">
      <c r="A218" s="354"/>
      <c r="B218" s="354"/>
      <c r="C218" s="388"/>
      <c r="D218" s="307"/>
      <c r="E218" s="412"/>
      <c r="F218" s="307"/>
      <c r="G218" s="209"/>
      <c r="H218" s="209"/>
      <c r="I218" s="453"/>
      <c r="J218" s="307"/>
      <c r="K218" s="342"/>
      <c r="L218" s="215">
        <v>207</v>
      </c>
      <c r="M218" s="259" t="s">
        <v>93</v>
      </c>
      <c r="N218" s="260" t="s">
        <v>30</v>
      </c>
      <c r="O218" s="261"/>
      <c r="P218" s="209"/>
      <c r="Q218" s="258"/>
      <c r="R218" s="209">
        <f t="shared" si="46"/>
        <v>0</v>
      </c>
    </row>
    <row r="219" spans="1:21">
      <c r="A219" s="354"/>
      <c r="B219" s="354"/>
      <c r="C219" s="388"/>
      <c r="D219" s="307"/>
      <c r="E219" s="412"/>
      <c r="F219" s="307"/>
      <c r="G219" s="209"/>
      <c r="H219" s="209"/>
      <c r="I219" s="453"/>
      <c r="J219" s="307"/>
      <c r="K219" s="342"/>
      <c r="L219" s="215">
        <v>208</v>
      </c>
      <c r="M219" s="259" t="s">
        <v>94</v>
      </c>
      <c r="N219" s="260"/>
      <c r="O219" s="261"/>
      <c r="P219" s="209"/>
      <c r="Q219" s="258"/>
      <c r="R219" s="209">
        <f t="shared" si="46"/>
        <v>0</v>
      </c>
    </row>
    <row r="220" spans="1:21">
      <c r="A220" s="353"/>
      <c r="B220" s="354"/>
      <c r="C220" s="388"/>
      <c r="D220" s="307"/>
      <c r="E220" s="411"/>
      <c r="F220" s="306"/>
      <c r="G220" s="209"/>
      <c r="H220" s="209"/>
      <c r="I220" s="453"/>
      <c r="J220" s="306"/>
      <c r="K220" s="314"/>
      <c r="L220" s="215">
        <v>209</v>
      </c>
      <c r="M220" s="258" t="s">
        <v>95</v>
      </c>
      <c r="N220" s="260" t="s">
        <v>26</v>
      </c>
      <c r="O220" s="261"/>
      <c r="P220" s="209"/>
      <c r="Q220" s="258"/>
      <c r="R220" s="209">
        <f t="shared" si="46"/>
        <v>0</v>
      </c>
    </row>
    <row r="221" spans="1:21">
      <c r="A221" s="352">
        <v>137</v>
      </c>
      <c r="B221" s="354"/>
      <c r="C221" s="388"/>
      <c r="D221" s="393"/>
      <c r="E221" s="408" t="s">
        <v>186</v>
      </c>
      <c r="F221" s="392" t="s">
        <v>26</v>
      </c>
      <c r="G221" s="209" t="s">
        <v>115</v>
      </c>
      <c r="H221" s="171"/>
      <c r="I221" s="343">
        <f>39*3.6+22*1.695*2.6+21*1.785*2.6</f>
        <v>334.815</v>
      </c>
      <c r="J221" s="392"/>
      <c r="K221" s="458">
        <f>I221*J221</f>
        <v>0</v>
      </c>
      <c r="L221" s="215">
        <v>210</v>
      </c>
      <c r="M221" s="218" t="s">
        <v>108</v>
      </c>
      <c r="N221" s="219" t="s">
        <v>36</v>
      </c>
      <c r="O221" s="216">
        <v>0.3</v>
      </c>
      <c r="P221" s="220">
        <f t="shared" ref="P221:P224" si="47">I221*O221</f>
        <v>100.44450000000001</v>
      </c>
      <c r="Q221" s="167"/>
      <c r="R221" s="209">
        <f t="shared" si="46"/>
        <v>0</v>
      </c>
    </row>
    <row r="222" spans="1:21" ht="25.5">
      <c r="A222" s="353"/>
      <c r="B222" s="354"/>
      <c r="C222" s="388"/>
      <c r="D222" s="393"/>
      <c r="E222" s="409"/>
      <c r="F222" s="394"/>
      <c r="G222" s="262"/>
      <c r="H222" s="204"/>
      <c r="I222" s="313"/>
      <c r="J222" s="394"/>
      <c r="K222" s="459"/>
      <c r="L222" s="215">
        <v>211</v>
      </c>
      <c r="M222" s="189" t="s">
        <v>35</v>
      </c>
      <c r="N222" s="219" t="s">
        <v>36</v>
      </c>
      <c r="O222" s="216">
        <f>15/2</f>
        <v>7.5</v>
      </c>
      <c r="P222" s="220">
        <f>I221*O222</f>
        <v>2511.1125000000002</v>
      </c>
      <c r="Q222" s="167"/>
      <c r="R222" s="209">
        <f t="shared" si="46"/>
        <v>0</v>
      </c>
    </row>
    <row r="223" spans="1:21">
      <c r="A223" s="215">
        <v>138</v>
      </c>
      <c r="B223" s="354"/>
      <c r="C223" s="388"/>
      <c r="D223" s="395" t="s">
        <v>126</v>
      </c>
      <c r="E223" s="189" t="s">
        <v>117</v>
      </c>
      <c r="F223" s="170" t="s">
        <v>26</v>
      </c>
      <c r="G223" s="433">
        <v>1130.3</v>
      </c>
      <c r="H223" s="173"/>
      <c r="I223" s="224">
        <v>836.4</v>
      </c>
      <c r="J223" s="167"/>
      <c r="K223" s="171">
        <f>I223*J223</f>
        <v>0</v>
      </c>
      <c r="L223" s="215">
        <v>212</v>
      </c>
      <c r="M223" s="218" t="s">
        <v>118</v>
      </c>
      <c r="N223" s="219" t="s">
        <v>36</v>
      </c>
      <c r="O223" s="216">
        <f>10+10/2</f>
        <v>15</v>
      </c>
      <c r="P223" s="220">
        <f t="shared" si="47"/>
        <v>12546</v>
      </c>
      <c r="Q223" s="167"/>
      <c r="R223" s="209">
        <f t="shared" si="46"/>
        <v>0</v>
      </c>
    </row>
    <row r="224" spans="1:21">
      <c r="A224" s="352">
        <v>139</v>
      </c>
      <c r="B224" s="354"/>
      <c r="C224" s="388"/>
      <c r="D224" s="396"/>
      <c r="E224" s="408" t="s">
        <v>187</v>
      </c>
      <c r="F224" s="416" t="s">
        <v>26</v>
      </c>
      <c r="G224" s="433"/>
      <c r="H224" s="173"/>
      <c r="I224" s="453">
        <f>1130.3-I223</f>
        <v>293.89999999999998</v>
      </c>
      <c r="J224" s="392"/>
      <c r="K224" s="458">
        <f>I224*J224</f>
        <v>0</v>
      </c>
      <c r="L224" s="215">
        <v>213</v>
      </c>
      <c r="M224" s="218" t="s">
        <v>108</v>
      </c>
      <c r="N224" s="219" t="s">
        <v>36</v>
      </c>
      <c r="O224" s="216">
        <v>0.3</v>
      </c>
      <c r="P224" s="220">
        <f t="shared" si="47"/>
        <v>88.17</v>
      </c>
      <c r="Q224" s="167"/>
      <c r="R224" s="209">
        <f t="shared" si="46"/>
        <v>0</v>
      </c>
    </row>
    <row r="225" spans="1:18" ht="25.5">
      <c r="A225" s="353"/>
      <c r="B225" s="353"/>
      <c r="C225" s="373"/>
      <c r="D225" s="397"/>
      <c r="E225" s="409"/>
      <c r="F225" s="416"/>
      <c r="G225" s="433"/>
      <c r="H225" s="173"/>
      <c r="I225" s="453"/>
      <c r="J225" s="394"/>
      <c r="K225" s="459"/>
      <c r="L225" s="215">
        <v>214</v>
      </c>
      <c r="M225" s="189" t="s">
        <v>35</v>
      </c>
      <c r="N225" s="219" t="s">
        <v>36</v>
      </c>
      <c r="O225" s="216">
        <f>15/2</f>
        <v>7.5</v>
      </c>
      <c r="P225" s="220">
        <f>I224*O225</f>
        <v>2204.25</v>
      </c>
      <c r="Q225" s="167"/>
      <c r="R225" s="209">
        <f t="shared" si="46"/>
        <v>0</v>
      </c>
    </row>
    <row r="226" spans="1:18">
      <c r="A226" s="252"/>
      <c r="B226" s="253"/>
      <c r="C226" s="254"/>
      <c r="D226" s="252"/>
      <c r="E226" s="253" t="s">
        <v>96</v>
      </c>
      <c r="F226" s="252"/>
      <c r="G226" s="255"/>
      <c r="H226" s="255"/>
      <c r="I226" s="256"/>
      <c r="J226" s="253"/>
      <c r="K226" s="255"/>
      <c r="L226" s="252"/>
      <c r="M226" s="253"/>
      <c r="N226" s="252"/>
      <c r="O226" s="256"/>
      <c r="P226" s="255"/>
      <c r="Q226" s="253"/>
      <c r="R226" s="255">
        <f>SUM(R227:R242)</f>
        <v>0</v>
      </c>
    </row>
    <row r="227" spans="1:18" s="184" customFormat="1" ht="25.5">
      <c r="A227" s="352">
        <v>140</v>
      </c>
      <c r="B227" s="352" t="s">
        <v>97</v>
      </c>
      <c r="C227" s="372" t="s">
        <v>189</v>
      </c>
      <c r="D227" s="392" t="s">
        <v>87</v>
      </c>
      <c r="E227" s="410" t="s">
        <v>88</v>
      </c>
      <c r="F227" s="305" t="s">
        <v>26</v>
      </c>
      <c r="G227" s="209"/>
      <c r="H227" s="209"/>
      <c r="I227" s="454">
        <v>16.2</v>
      </c>
      <c r="J227" s="305"/>
      <c r="K227" s="313">
        <f>I227*J227</f>
        <v>0</v>
      </c>
      <c r="L227" s="215">
        <v>215</v>
      </c>
      <c r="M227" s="189" t="s">
        <v>35</v>
      </c>
      <c r="N227" s="188" t="s">
        <v>36</v>
      </c>
      <c r="O227" s="195">
        <f>15*3</f>
        <v>45</v>
      </c>
      <c r="P227" s="191">
        <f>I227*O227</f>
        <v>729</v>
      </c>
      <c r="Q227" s="258"/>
      <c r="R227" s="209">
        <f>P227*Q227</f>
        <v>0</v>
      </c>
    </row>
    <row r="228" spans="1:18" s="184" customFormat="1">
      <c r="A228" s="353"/>
      <c r="B228" s="354"/>
      <c r="C228" s="388"/>
      <c r="D228" s="393"/>
      <c r="E228" s="411"/>
      <c r="F228" s="306"/>
      <c r="G228" s="209"/>
      <c r="H228" s="209"/>
      <c r="I228" s="455"/>
      <c r="J228" s="306"/>
      <c r="K228" s="314"/>
      <c r="L228" s="215">
        <v>216</v>
      </c>
      <c r="M228" s="189" t="s">
        <v>37</v>
      </c>
      <c r="N228" s="188" t="s">
        <v>26</v>
      </c>
      <c r="O228" s="190">
        <v>1.03</v>
      </c>
      <c r="P228" s="191">
        <f>I227*O228</f>
        <v>16.686</v>
      </c>
      <c r="Q228" s="258"/>
      <c r="R228" s="209">
        <f t="shared" ref="R228:R242" si="48">P228*Q228</f>
        <v>0</v>
      </c>
    </row>
    <row r="229" spans="1:18" s="184" customFormat="1">
      <c r="A229" s="352">
        <v>141</v>
      </c>
      <c r="B229" s="354"/>
      <c r="C229" s="388"/>
      <c r="D229" s="393"/>
      <c r="E229" s="410" t="s">
        <v>89</v>
      </c>
      <c r="F229" s="305" t="s">
        <v>26</v>
      </c>
      <c r="G229" s="209"/>
      <c r="H229" s="209"/>
      <c r="I229" s="454">
        <f>10.9+4.7</f>
        <v>15.6</v>
      </c>
      <c r="J229" s="305"/>
      <c r="K229" s="313">
        <f>I229*J229</f>
        <v>0</v>
      </c>
      <c r="L229" s="215">
        <v>217</v>
      </c>
      <c r="M229" s="259" t="s">
        <v>90</v>
      </c>
      <c r="N229" s="260" t="s">
        <v>91</v>
      </c>
      <c r="O229" s="261"/>
      <c r="P229" s="209"/>
      <c r="Q229" s="258"/>
      <c r="R229" s="209">
        <f t="shared" si="48"/>
        <v>0</v>
      </c>
    </row>
    <row r="230" spans="1:18" s="184" customFormat="1">
      <c r="A230" s="354"/>
      <c r="B230" s="354"/>
      <c r="C230" s="388"/>
      <c r="D230" s="393"/>
      <c r="E230" s="412"/>
      <c r="F230" s="307"/>
      <c r="G230" s="209"/>
      <c r="H230" s="209"/>
      <c r="I230" s="456"/>
      <c r="J230" s="307"/>
      <c r="K230" s="342"/>
      <c r="L230" s="215">
        <v>218</v>
      </c>
      <c r="M230" s="259" t="s">
        <v>92</v>
      </c>
      <c r="N230" s="260" t="s">
        <v>91</v>
      </c>
      <c r="O230" s="261"/>
      <c r="P230" s="209"/>
      <c r="Q230" s="258"/>
      <c r="R230" s="209">
        <f t="shared" si="48"/>
        <v>0</v>
      </c>
    </row>
    <row r="231" spans="1:18" s="184" customFormat="1">
      <c r="A231" s="354"/>
      <c r="B231" s="354"/>
      <c r="C231" s="388"/>
      <c r="D231" s="393"/>
      <c r="E231" s="412"/>
      <c r="F231" s="307"/>
      <c r="G231" s="209"/>
      <c r="H231" s="209"/>
      <c r="I231" s="456"/>
      <c r="J231" s="307"/>
      <c r="K231" s="342"/>
      <c r="L231" s="215">
        <v>219</v>
      </c>
      <c r="M231" s="259" t="s">
        <v>93</v>
      </c>
      <c r="N231" s="260" t="s">
        <v>30</v>
      </c>
      <c r="O231" s="261"/>
      <c r="P231" s="209"/>
      <c r="Q231" s="258"/>
      <c r="R231" s="209">
        <f t="shared" si="48"/>
        <v>0</v>
      </c>
    </row>
    <row r="232" spans="1:18" s="184" customFormat="1">
      <c r="A232" s="354"/>
      <c r="B232" s="354"/>
      <c r="C232" s="388"/>
      <c r="D232" s="393"/>
      <c r="E232" s="412"/>
      <c r="F232" s="307"/>
      <c r="G232" s="209"/>
      <c r="H232" s="209"/>
      <c r="I232" s="456"/>
      <c r="J232" s="307"/>
      <c r="K232" s="342"/>
      <c r="L232" s="215">
        <v>220</v>
      </c>
      <c r="M232" s="259" t="s">
        <v>94</v>
      </c>
      <c r="N232" s="260"/>
      <c r="O232" s="261"/>
      <c r="P232" s="209"/>
      <c r="Q232" s="258"/>
      <c r="R232" s="209">
        <f t="shared" si="48"/>
        <v>0</v>
      </c>
    </row>
    <row r="233" spans="1:18" s="184" customFormat="1">
      <c r="A233" s="353"/>
      <c r="B233" s="354"/>
      <c r="C233" s="388"/>
      <c r="D233" s="393"/>
      <c r="E233" s="411"/>
      <c r="F233" s="306"/>
      <c r="G233" s="209"/>
      <c r="H233" s="209"/>
      <c r="I233" s="455"/>
      <c r="J233" s="306"/>
      <c r="K233" s="314"/>
      <c r="L233" s="215">
        <v>221</v>
      </c>
      <c r="M233" s="258" t="s">
        <v>95</v>
      </c>
      <c r="N233" s="260" t="s">
        <v>26</v>
      </c>
      <c r="O233" s="261"/>
      <c r="P233" s="209"/>
      <c r="Q233" s="258"/>
      <c r="R233" s="209">
        <f t="shared" si="48"/>
        <v>0</v>
      </c>
    </row>
    <row r="234" spans="1:18" s="184" customFormat="1">
      <c r="A234" s="352">
        <v>142</v>
      </c>
      <c r="B234" s="354"/>
      <c r="C234" s="388"/>
      <c r="D234" s="393"/>
      <c r="E234" s="408" t="s">
        <v>186</v>
      </c>
      <c r="F234" s="305" t="s">
        <v>26</v>
      </c>
      <c r="G234" s="209"/>
      <c r="H234" s="209"/>
      <c r="I234" s="452">
        <v>43</v>
      </c>
      <c r="J234" s="305"/>
      <c r="K234" s="313">
        <f>I234*J234</f>
        <v>0</v>
      </c>
      <c r="L234" s="215">
        <v>222</v>
      </c>
      <c r="M234" s="218" t="s">
        <v>108</v>
      </c>
      <c r="N234" s="219" t="s">
        <v>36</v>
      </c>
      <c r="O234" s="216">
        <v>0.3</v>
      </c>
      <c r="P234" s="220">
        <f t="shared" ref="P234" si="49">I234*O234</f>
        <v>12.9</v>
      </c>
      <c r="Q234" s="258"/>
      <c r="R234" s="209">
        <f t="shared" si="48"/>
        <v>0</v>
      </c>
    </row>
    <row r="235" spans="1:18" s="184" customFormat="1" ht="25.5">
      <c r="A235" s="353"/>
      <c r="B235" s="354"/>
      <c r="C235" s="388"/>
      <c r="D235" s="393"/>
      <c r="E235" s="409"/>
      <c r="F235" s="306"/>
      <c r="G235" s="209"/>
      <c r="H235" s="209"/>
      <c r="I235" s="457"/>
      <c r="J235" s="306"/>
      <c r="K235" s="314"/>
      <c r="L235" s="215">
        <v>223</v>
      </c>
      <c r="M235" s="189" t="s">
        <v>35</v>
      </c>
      <c r="N235" s="219" t="s">
        <v>36</v>
      </c>
      <c r="O235" s="216">
        <f>15/2</f>
        <v>7.5</v>
      </c>
      <c r="P235" s="220">
        <f>I234*O235</f>
        <v>322.5</v>
      </c>
      <c r="Q235" s="258"/>
      <c r="R235" s="209">
        <f t="shared" si="48"/>
        <v>0</v>
      </c>
    </row>
    <row r="236" spans="1:18" ht="25.5" customHeight="1">
      <c r="A236" s="352">
        <v>143</v>
      </c>
      <c r="B236" s="354"/>
      <c r="C236" s="388"/>
      <c r="D236" s="393"/>
      <c r="E236" s="413" t="s">
        <v>99</v>
      </c>
      <c r="F236" s="392" t="s">
        <v>26</v>
      </c>
      <c r="G236" s="171">
        <v>21.5</v>
      </c>
      <c r="H236" s="171"/>
      <c r="I236" s="452">
        <v>21.5</v>
      </c>
      <c r="J236" s="392"/>
      <c r="K236" s="313">
        <f t="shared" ref="K236" si="50">I236*J236</f>
        <v>0</v>
      </c>
      <c r="L236" s="215">
        <v>224</v>
      </c>
      <c r="M236" s="189" t="s">
        <v>100</v>
      </c>
      <c r="N236" s="188" t="s">
        <v>28</v>
      </c>
      <c r="O236" s="190">
        <v>1.05</v>
      </c>
      <c r="P236" s="191">
        <f>I236*0.25*O236</f>
        <v>5.6437499999999998</v>
      </c>
      <c r="Q236" s="167"/>
      <c r="R236" s="209">
        <f t="shared" si="48"/>
        <v>0</v>
      </c>
    </row>
    <row r="237" spans="1:18">
      <c r="A237" s="353"/>
      <c r="B237" s="354"/>
      <c r="C237" s="388"/>
      <c r="D237" s="393"/>
      <c r="E237" s="414"/>
      <c r="F237" s="394"/>
      <c r="G237" s="171"/>
      <c r="H237" s="171"/>
      <c r="I237" s="457"/>
      <c r="J237" s="394"/>
      <c r="K237" s="314"/>
      <c r="L237" s="215">
        <v>225</v>
      </c>
      <c r="M237" s="193" t="s">
        <v>29</v>
      </c>
      <c r="N237" s="188" t="s">
        <v>30</v>
      </c>
      <c r="O237" s="190">
        <v>9</v>
      </c>
      <c r="P237" s="191">
        <f>ROUND(I236*O237,0.1)</f>
        <v>194</v>
      </c>
      <c r="Q237" s="167"/>
      <c r="R237" s="209">
        <f t="shared" si="48"/>
        <v>0</v>
      </c>
    </row>
    <row r="238" spans="1:18" ht="25.5">
      <c r="A238" s="352">
        <v>144</v>
      </c>
      <c r="B238" s="354"/>
      <c r="C238" s="388"/>
      <c r="D238" s="393"/>
      <c r="E238" s="413" t="s">
        <v>69</v>
      </c>
      <c r="F238" s="392" t="s">
        <v>26</v>
      </c>
      <c r="G238" s="171">
        <v>43</v>
      </c>
      <c r="H238" s="171"/>
      <c r="I238" s="452">
        <f>I236</f>
        <v>21.5</v>
      </c>
      <c r="J238" s="392"/>
      <c r="K238" s="313">
        <f t="shared" ref="K238" si="51">I238*J238</f>
        <v>0</v>
      </c>
      <c r="L238" s="215">
        <v>226</v>
      </c>
      <c r="M238" s="189" t="s">
        <v>35</v>
      </c>
      <c r="N238" s="188" t="s">
        <v>36</v>
      </c>
      <c r="O238" s="195">
        <f>15*3</f>
        <v>45</v>
      </c>
      <c r="P238" s="191">
        <f>I238*O238</f>
        <v>967.5</v>
      </c>
      <c r="Q238" s="167"/>
      <c r="R238" s="209">
        <f t="shared" si="48"/>
        <v>0</v>
      </c>
    </row>
    <row r="239" spans="1:18">
      <c r="A239" s="353"/>
      <c r="B239" s="354"/>
      <c r="C239" s="388"/>
      <c r="D239" s="394"/>
      <c r="E239" s="414"/>
      <c r="F239" s="394"/>
      <c r="G239" s="171"/>
      <c r="H239" s="171"/>
      <c r="I239" s="457"/>
      <c r="J239" s="394"/>
      <c r="K239" s="314"/>
      <c r="L239" s="215">
        <v>227</v>
      </c>
      <c r="M239" s="189" t="s">
        <v>37</v>
      </c>
      <c r="N239" s="188" t="s">
        <v>26</v>
      </c>
      <c r="O239" s="190">
        <v>1.03</v>
      </c>
      <c r="P239" s="191">
        <f>I238*O239</f>
        <v>22.145</v>
      </c>
      <c r="Q239" s="167"/>
      <c r="R239" s="209">
        <f t="shared" si="48"/>
        <v>0</v>
      </c>
    </row>
    <row r="240" spans="1:18">
      <c r="A240" s="215">
        <v>145</v>
      </c>
      <c r="B240" s="354"/>
      <c r="C240" s="388"/>
      <c r="D240" s="398" t="s">
        <v>126</v>
      </c>
      <c r="E240" s="189" t="s">
        <v>117</v>
      </c>
      <c r="F240" s="170" t="s">
        <v>26</v>
      </c>
      <c r="G240" s="196">
        <v>73.599999999999994</v>
      </c>
      <c r="H240" s="171"/>
      <c r="I240" s="178">
        <v>73.599999999999994</v>
      </c>
      <c r="J240" s="167"/>
      <c r="K240" s="171">
        <f>I240*J240</f>
        <v>0</v>
      </c>
      <c r="L240" s="215">
        <v>228</v>
      </c>
      <c r="M240" s="218" t="s">
        <v>118</v>
      </c>
      <c r="N240" s="219" t="s">
        <v>36</v>
      </c>
      <c r="O240" s="216">
        <f>10+10/2</f>
        <v>15</v>
      </c>
      <c r="P240" s="220">
        <f t="shared" ref="P240:P241" si="52">I240*O240</f>
        <v>1104</v>
      </c>
      <c r="Q240" s="167"/>
      <c r="R240" s="209">
        <f t="shared" si="48"/>
        <v>0</v>
      </c>
    </row>
    <row r="241" spans="1:18" ht="15" customHeight="1">
      <c r="A241" s="352">
        <v>146</v>
      </c>
      <c r="B241" s="354"/>
      <c r="C241" s="388"/>
      <c r="D241" s="398"/>
      <c r="E241" s="408" t="s">
        <v>187</v>
      </c>
      <c r="F241" s="392" t="s">
        <v>26</v>
      </c>
      <c r="G241" s="196"/>
      <c r="H241" s="171"/>
      <c r="I241" s="436">
        <f>151-I240</f>
        <v>77.400000000000006</v>
      </c>
      <c r="J241" s="392"/>
      <c r="K241" s="458">
        <f>I241*J241</f>
        <v>0</v>
      </c>
      <c r="L241" s="215">
        <v>229</v>
      </c>
      <c r="M241" s="218" t="s">
        <v>108</v>
      </c>
      <c r="N241" s="219" t="s">
        <v>36</v>
      </c>
      <c r="O241" s="216">
        <v>0.3</v>
      </c>
      <c r="P241" s="220">
        <f t="shared" si="52"/>
        <v>23.22</v>
      </c>
      <c r="Q241" s="167"/>
      <c r="R241" s="209">
        <f t="shared" si="48"/>
        <v>0</v>
      </c>
    </row>
    <row r="242" spans="1:18" ht="25.5">
      <c r="A242" s="353"/>
      <c r="B242" s="353"/>
      <c r="C242" s="373"/>
      <c r="D242" s="398"/>
      <c r="E242" s="409"/>
      <c r="F242" s="394"/>
      <c r="G242" s="196">
        <v>151</v>
      </c>
      <c r="H242" s="171"/>
      <c r="I242" s="437"/>
      <c r="J242" s="394"/>
      <c r="K242" s="459"/>
      <c r="L242" s="215">
        <v>230</v>
      </c>
      <c r="M242" s="189" t="s">
        <v>35</v>
      </c>
      <c r="N242" s="219" t="s">
        <v>36</v>
      </c>
      <c r="O242" s="216">
        <f>15/2</f>
        <v>7.5</v>
      </c>
      <c r="P242" s="220">
        <f>I241*O242</f>
        <v>580.5</v>
      </c>
      <c r="Q242" s="167"/>
      <c r="R242" s="209">
        <f t="shared" si="48"/>
        <v>0</v>
      </c>
    </row>
    <row r="244" spans="1:18">
      <c r="M244" s="155" t="str">
        <f>M75</f>
        <v>сухая штукатурная смесь гипсовая</v>
      </c>
      <c r="O244" s="159" t="s">
        <v>36</v>
      </c>
      <c r="P244" s="158">
        <f>P75+P77+P81+P100+P130+P132+P136+P141+P154+P158+P161+P163+P167+P173+P175+P179+P185+P187+P191+P197+P199+P203+P210+P223+P240</f>
        <v>389597.81099999999</v>
      </c>
    </row>
    <row r="245" spans="1:18">
      <c r="M245" s="155" t="str">
        <f>M189</f>
        <v>штукатурный цементно-песчаный раствор М150</v>
      </c>
      <c r="O245" s="159" t="s">
        <v>36</v>
      </c>
      <c r="P245" s="158">
        <f>P8+P10+P13+P15+P16+P20+P22+P25+P29+P33+P37+P39+P42+P46+P50+P52+P56+P60+P62+P66+P70+P72+P79+P83+P85+P87+P88+P91+P97+P103+P106+P107+P111+P115+P118+P120+P124+P134+P138+P139+P143+P144+P147+P151+P156+P165+P169+P170+P177++P181+P182+P189+P193+P194+P201+P205+P206+P209+P212+P214+P222+P225+P227+P235+P238+P242</f>
        <v>283597.01250000001</v>
      </c>
    </row>
    <row r="246" spans="1:18">
      <c r="M246" s="155" t="str">
        <f>M17</f>
        <v>бетон-контакт</v>
      </c>
      <c r="O246" s="159" t="s">
        <v>36</v>
      </c>
      <c r="P246" s="158">
        <f>P17+P76+P82+P86+P105+P117+P131+P137+P142+P162+P168+P174+P180+P186+P192+P198+P204+P208+P211+P221+P224+P234+P241</f>
        <v>2280.2444999999998</v>
      </c>
    </row>
    <row r="250" spans="1:18">
      <c r="I250" s="263" t="s">
        <v>190</v>
      </c>
      <c r="J250" s="263" t="s">
        <v>191</v>
      </c>
    </row>
    <row r="251" spans="1:18">
      <c r="I251" s="155">
        <f>(5.42*60+6.39*40+6.65*40+7.43*240+8.21*339+8.73*40+6.62*3+7.59*2+7.85*2+8.63*9+8.63*2+6.79*1+9.41*7+9.41*7+9.93*1+4.7*3+5.46*9+6.02*1+6.54*1+6.8*1+8.03*2+8.03*1+8.81*5+8.81*2)*0.33</f>
        <v>2054.2103999999999</v>
      </c>
      <c r="J251" s="157">
        <f>I251*15</f>
        <v>30813.155999999999</v>
      </c>
    </row>
  </sheetData>
  <autoFilter ref="A2:S242"/>
  <mergeCells count="683">
    <mergeCell ref="K238:K239"/>
    <mergeCell ref="K241:K242"/>
    <mergeCell ref="K211:K212"/>
    <mergeCell ref="K214:K215"/>
    <mergeCell ref="K216:K220"/>
    <mergeCell ref="K221:K222"/>
    <mergeCell ref="K224:K225"/>
    <mergeCell ref="K227:K228"/>
    <mergeCell ref="K229:K233"/>
    <mergeCell ref="K234:K235"/>
    <mergeCell ref="K236:K237"/>
    <mergeCell ref="K162:K163"/>
    <mergeCell ref="K168:K169"/>
    <mergeCell ref="K174:K175"/>
    <mergeCell ref="K180:K181"/>
    <mergeCell ref="K186:K187"/>
    <mergeCell ref="K192:K193"/>
    <mergeCell ref="K198:K199"/>
    <mergeCell ref="K204:K205"/>
    <mergeCell ref="K208:K209"/>
    <mergeCell ref="K122:K123"/>
    <mergeCell ref="K124:K125"/>
    <mergeCell ref="K131:K132"/>
    <mergeCell ref="K137:K138"/>
    <mergeCell ref="K142:K143"/>
    <mergeCell ref="K145:K146"/>
    <mergeCell ref="K147:K148"/>
    <mergeCell ref="K149:K150"/>
    <mergeCell ref="K151:K152"/>
    <mergeCell ref="K103:K104"/>
    <mergeCell ref="K105:K106"/>
    <mergeCell ref="K107:K108"/>
    <mergeCell ref="K109:K110"/>
    <mergeCell ref="K111:K112"/>
    <mergeCell ref="K113:K114"/>
    <mergeCell ref="K115:K116"/>
    <mergeCell ref="K117:K118"/>
    <mergeCell ref="K120:K121"/>
    <mergeCell ref="K70:K71"/>
    <mergeCell ref="K82:K83"/>
    <mergeCell ref="K86:K87"/>
    <mergeCell ref="K89:K90"/>
    <mergeCell ref="K91:K92"/>
    <mergeCell ref="K93:K94"/>
    <mergeCell ref="K95:K96"/>
    <mergeCell ref="K97:K98"/>
    <mergeCell ref="K101:K102"/>
    <mergeCell ref="K52:K53"/>
    <mergeCell ref="K54:K55"/>
    <mergeCell ref="K56:K57"/>
    <mergeCell ref="K58:K59"/>
    <mergeCell ref="K60:K61"/>
    <mergeCell ref="K62:K63"/>
    <mergeCell ref="K64:K65"/>
    <mergeCell ref="K66:K67"/>
    <mergeCell ref="K68:K69"/>
    <mergeCell ref="J236:J237"/>
    <mergeCell ref="J238:J239"/>
    <mergeCell ref="J241:J242"/>
    <mergeCell ref="K4:K5"/>
    <mergeCell ref="K6:K7"/>
    <mergeCell ref="K8:K9"/>
    <mergeCell ref="K11:K12"/>
    <mergeCell ref="K13:K14"/>
    <mergeCell ref="K18:K19"/>
    <mergeCell ref="K20:K21"/>
    <mergeCell ref="K23:K24"/>
    <mergeCell ref="K25:K26"/>
    <mergeCell ref="K27:K28"/>
    <mergeCell ref="K29:K30"/>
    <mergeCell ref="K31:K32"/>
    <mergeCell ref="K33:K34"/>
    <mergeCell ref="K35:K36"/>
    <mergeCell ref="K37:K38"/>
    <mergeCell ref="K40:K41"/>
    <mergeCell ref="K42:K43"/>
    <mergeCell ref="K44:K45"/>
    <mergeCell ref="K46:K47"/>
    <mergeCell ref="K48:K49"/>
    <mergeCell ref="K50:K51"/>
    <mergeCell ref="J208:J209"/>
    <mergeCell ref="J211:J212"/>
    <mergeCell ref="J214:J215"/>
    <mergeCell ref="J216:J220"/>
    <mergeCell ref="J221:J222"/>
    <mergeCell ref="J224:J225"/>
    <mergeCell ref="J227:J228"/>
    <mergeCell ref="J229:J233"/>
    <mergeCell ref="J234:J235"/>
    <mergeCell ref="J151:J152"/>
    <mergeCell ref="J162:J163"/>
    <mergeCell ref="J168:J169"/>
    <mergeCell ref="J174:J175"/>
    <mergeCell ref="J180:J181"/>
    <mergeCell ref="J186:J187"/>
    <mergeCell ref="J192:J193"/>
    <mergeCell ref="J198:J199"/>
    <mergeCell ref="J204:J205"/>
    <mergeCell ref="J120:J121"/>
    <mergeCell ref="J122:J123"/>
    <mergeCell ref="J124:J125"/>
    <mergeCell ref="J131:J132"/>
    <mergeCell ref="J137:J138"/>
    <mergeCell ref="J142:J143"/>
    <mergeCell ref="J145:J146"/>
    <mergeCell ref="J147:J148"/>
    <mergeCell ref="J149:J150"/>
    <mergeCell ref="J101:J102"/>
    <mergeCell ref="J103:J104"/>
    <mergeCell ref="J105:J106"/>
    <mergeCell ref="J107:J108"/>
    <mergeCell ref="J109:J110"/>
    <mergeCell ref="J111:J112"/>
    <mergeCell ref="J113:J114"/>
    <mergeCell ref="J115:J116"/>
    <mergeCell ref="J117:J118"/>
    <mergeCell ref="J68:J69"/>
    <mergeCell ref="J70:J71"/>
    <mergeCell ref="J82:J83"/>
    <mergeCell ref="J86:J87"/>
    <mergeCell ref="J89:J90"/>
    <mergeCell ref="J91:J92"/>
    <mergeCell ref="J93:J94"/>
    <mergeCell ref="J95:J96"/>
    <mergeCell ref="J97:J98"/>
    <mergeCell ref="J50:J51"/>
    <mergeCell ref="J52:J53"/>
    <mergeCell ref="J54:J55"/>
    <mergeCell ref="J56:J57"/>
    <mergeCell ref="J58:J59"/>
    <mergeCell ref="J60:J61"/>
    <mergeCell ref="J62:J63"/>
    <mergeCell ref="J64:J65"/>
    <mergeCell ref="J66:J67"/>
    <mergeCell ref="I234:I235"/>
    <mergeCell ref="I236:I237"/>
    <mergeCell ref="I238:I239"/>
    <mergeCell ref="I241:I242"/>
    <mergeCell ref="J4:J5"/>
    <mergeCell ref="J6:J7"/>
    <mergeCell ref="J8:J9"/>
    <mergeCell ref="J11:J12"/>
    <mergeCell ref="J13:J14"/>
    <mergeCell ref="J18:J19"/>
    <mergeCell ref="J20:J21"/>
    <mergeCell ref="J23:J24"/>
    <mergeCell ref="J25:J26"/>
    <mergeCell ref="J27:J28"/>
    <mergeCell ref="J29:J30"/>
    <mergeCell ref="J31:J32"/>
    <mergeCell ref="J33:J34"/>
    <mergeCell ref="J35:J36"/>
    <mergeCell ref="J37:J38"/>
    <mergeCell ref="J40:J41"/>
    <mergeCell ref="J42:J43"/>
    <mergeCell ref="J44:J45"/>
    <mergeCell ref="J46:J47"/>
    <mergeCell ref="J48:J49"/>
    <mergeCell ref="I204:I205"/>
    <mergeCell ref="I208:I209"/>
    <mergeCell ref="I211:I212"/>
    <mergeCell ref="I214:I215"/>
    <mergeCell ref="I216:I220"/>
    <mergeCell ref="I221:I222"/>
    <mergeCell ref="I224:I225"/>
    <mergeCell ref="I227:I228"/>
    <mergeCell ref="I229:I233"/>
    <mergeCell ref="I149:I150"/>
    <mergeCell ref="I151:I152"/>
    <mergeCell ref="I162:I163"/>
    <mergeCell ref="I168:I169"/>
    <mergeCell ref="I174:I175"/>
    <mergeCell ref="I180:I181"/>
    <mergeCell ref="I186:I187"/>
    <mergeCell ref="I192:I193"/>
    <mergeCell ref="I198:I199"/>
    <mergeCell ref="I117:I118"/>
    <mergeCell ref="I120:I121"/>
    <mergeCell ref="I122:I123"/>
    <mergeCell ref="I124:I125"/>
    <mergeCell ref="I131:I132"/>
    <mergeCell ref="I137:I138"/>
    <mergeCell ref="I142:I143"/>
    <mergeCell ref="I145:I146"/>
    <mergeCell ref="I147:I148"/>
    <mergeCell ref="I97:I98"/>
    <mergeCell ref="I101:I102"/>
    <mergeCell ref="I103:I104"/>
    <mergeCell ref="I105:I106"/>
    <mergeCell ref="I107:I108"/>
    <mergeCell ref="I109:I110"/>
    <mergeCell ref="I111:I112"/>
    <mergeCell ref="I113:I114"/>
    <mergeCell ref="I115:I116"/>
    <mergeCell ref="I68:I69"/>
    <mergeCell ref="I70:I71"/>
    <mergeCell ref="I76:I77"/>
    <mergeCell ref="I82:I83"/>
    <mergeCell ref="I86:I87"/>
    <mergeCell ref="I89:I90"/>
    <mergeCell ref="I91:I92"/>
    <mergeCell ref="I93:I94"/>
    <mergeCell ref="I95:I96"/>
    <mergeCell ref="I50:I51"/>
    <mergeCell ref="I52:I53"/>
    <mergeCell ref="I54:I55"/>
    <mergeCell ref="I56:I57"/>
    <mergeCell ref="I58:I59"/>
    <mergeCell ref="I60:I61"/>
    <mergeCell ref="I62:I63"/>
    <mergeCell ref="I64:I65"/>
    <mergeCell ref="I66:I67"/>
    <mergeCell ref="H122:H123"/>
    <mergeCell ref="H124:H125"/>
    <mergeCell ref="H145:H146"/>
    <mergeCell ref="H149:H150"/>
    <mergeCell ref="I4:I5"/>
    <mergeCell ref="I6:I7"/>
    <mergeCell ref="I8:I9"/>
    <mergeCell ref="I11:I12"/>
    <mergeCell ref="I13:I14"/>
    <mergeCell ref="I18:I19"/>
    <mergeCell ref="I20:I21"/>
    <mergeCell ref="I23:I24"/>
    <mergeCell ref="I25:I26"/>
    <mergeCell ref="I27:I28"/>
    <mergeCell ref="I29:I30"/>
    <mergeCell ref="I31:I32"/>
    <mergeCell ref="I33:I34"/>
    <mergeCell ref="I35:I36"/>
    <mergeCell ref="I37:I38"/>
    <mergeCell ref="I40:I41"/>
    <mergeCell ref="I42:I43"/>
    <mergeCell ref="I44:I45"/>
    <mergeCell ref="I46:I47"/>
    <mergeCell ref="I48:I49"/>
    <mergeCell ref="H95:H96"/>
    <mergeCell ref="H101:H102"/>
    <mergeCell ref="H103:H104"/>
    <mergeCell ref="H107:H108"/>
    <mergeCell ref="H109:H110"/>
    <mergeCell ref="H111:H112"/>
    <mergeCell ref="H113:H114"/>
    <mergeCell ref="H115:H116"/>
    <mergeCell ref="H120:H121"/>
    <mergeCell ref="H58:H59"/>
    <mergeCell ref="H60:H61"/>
    <mergeCell ref="H62:H63"/>
    <mergeCell ref="H64:H65"/>
    <mergeCell ref="H66:H67"/>
    <mergeCell ref="H68:H69"/>
    <mergeCell ref="H70:H71"/>
    <mergeCell ref="H89:H90"/>
    <mergeCell ref="H93:H94"/>
    <mergeCell ref="G120:G121"/>
    <mergeCell ref="G122:G123"/>
    <mergeCell ref="G124:G125"/>
    <mergeCell ref="G145:G146"/>
    <mergeCell ref="G149:G150"/>
    <mergeCell ref="G223:G225"/>
    <mergeCell ref="H13:H14"/>
    <mergeCell ref="H18:H19"/>
    <mergeCell ref="H20:H21"/>
    <mergeCell ref="H23:H24"/>
    <mergeCell ref="H25:H26"/>
    <mergeCell ref="H27:H28"/>
    <mergeCell ref="H29:H30"/>
    <mergeCell ref="H31:H32"/>
    <mergeCell ref="H33:H34"/>
    <mergeCell ref="H35:H36"/>
    <mergeCell ref="H37:H38"/>
    <mergeCell ref="H44:H45"/>
    <mergeCell ref="H46:H47"/>
    <mergeCell ref="H48:H49"/>
    <mergeCell ref="H50:H51"/>
    <mergeCell ref="H52:H53"/>
    <mergeCell ref="H54:H55"/>
    <mergeCell ref="H56:H57"/>
    <mergeCell ref="G93:G94"/>
    <mergeCell ref="G95:G96"/>
    <mergeCell ref="G101:G102"/>
    <mergeCell ref="G103:G104"/>
    <mergeCell ref="G107:G108"/>
    <mergeCell ref="G109:G110"/>
    <mergeCell ref="G111:G112"/>
    <mergeCell ref="G113:G114"/>
    <mergeCell ref="G115:G116"/>
    <mergeCell ref="G56:G57"/>
    <mergeCell ref="G58:G59"/>
    <mergeCell ref="G60:G61"/>
    <mergeCell ref="G62:G63"/>
    <mergeCell ref="G64:G65"/>
    <mergeCell ref="G66:G67"/>
    <mergeCell ref="G68:G69"/>
    <mergeCell ref="G70:G71"/>
    <mergeCell ref="G89:G90"/>
    <mergeCell ref="F238:F239"/>
    <mergeCell ref="F241:F242"/>
    <mergeCell ref="G4:G5"/>
    <mergeCell ref="G6:G7"/>
    <mergeCell ref="G8:G9"/>
    <mergeCell ref="G13:G14"/>
    <mergeCell ref="G18:G19"/>
    <mergeCell ref="G20:G21"/>
    <mergeCell ref="G23:G24"/>
    <mergeCell ref="G25:G26"/>
    <mergeCell ref="G27:G28"/>
    <mergeCell ref="G29:G30"/>
    <mergeCell ref="G31:G32"/>
    <mergeCell ref="G33:G34"/>
    <mergeCell ref="G35:G36"/>
    <mergeCell ref="G37:G38"/>
    <mergeCell ref="G40:G41"/>
    <mergeCell ref="G42:G43"/>
    <mergeCell ref="G44:G45"/>
    <mergeCell ref="G46:G47"/>
    <mergeCell ref="G48:G49"/>
    <mergeCell ref="G50:G51"/>
    <mergeCell ref="G52:G53"/>
    <mergeCell ref="G54:G55"/>
    <mergeCell ref="F211:F212"/>
    <mergeCell ref="F214:F215"/>
    <mergeCell ref="F216:F220"/>
    <mergeCell ref="F221:F222"/>
    <mergeCell ref="F224:F225"/>
    <mergeCell ref="F227:F228"/>
    <mergeCell ref="F229:F233"/>
    <mergeCell ref="F234:F235"/>
    <mergeCell ref="F236:F237"/>
    <mergeCell ref="F162:F163"/>
    <mergeCell ref="F168:F169"/>
    <mergeCell ref="F174:F175"/>
    <mergeCell ref="F180:F181"/>
    <mergeCell ref="F186:F187"/>
    <mergeCell ref="F192:F193"/>
    <mergeCell ref="F198:F199"/>
    <mergeCell ref="F204:F205"/>
    <mergeCell ref="F208:F209"/>
    <mergeCell ref="F122:F123"/>
    <mergeCell ref="F124:F125"/>
    <mergeCell ref="F131:F132"/>
    <mergeCell ref="F137:F138"/>
    <mergeCell ref="F142:F143"/>
    <mergeCell ref="F145:F146"/>
    <mergeCell ref="F147:F148"/>
    <mergeCell ref="F149:F150"/>
    <mergeCell ref="F151:F152"/>
    <mergeCell ref="F103:F104"/>
    <mergeCell ref="F105:F106"/>
    <mergeCell ref="F107:F108"/>
    <mergeCell ref="F109:F110"/>
    <mergeCell ref="F111:F112"/>
    <mergeCell ref="F113:F114"/>
    <mergeCell ref="F115:F116"/>
    <mergeCell ref="F117:F118"/>
    <mergeCell ref="F120:F121"/>
    <mergeCell ref="F76:F77"/>
    <mergeCell ref="F82:F83"/>
    <mergeCell ref="F86:F87"/>
    <mergeCell ref="F89:F90"/>
    <mergeCell ref="F91:F92"/>
    <mergeCell ref="F93:F94"/>
    <mergeCell ref="F95:F96"/>
    <mergeCell ref="F97:F98"/>
    <mergeCell ref="F101:F102"/>
    <mergeCell ref="F54:F55"/>
    <mergeCell ref="F56:F57"/>
    <mergeCell ref="F58:F59"/>
    <mergeCell ref="F60:F61"/>
    <mergeCell ref="F62:F63"/>
    <mergeCell ref="F64:F65"/>
    <mergeCell ref="F66:F67"/>
    <mergeCell ref="F68:F69"/>
    <mergeCell ref="F70:F71"/>
    <mergeCell ref="E238:E239"/>
    <mergeCell ref="E241:E242"/>
    <mergeCell ref="F4:F5"/>
    <mergeCell ref="F6:F7"/>
    <mergeCell ref="F8:F9"/>
    <mergeCell ref="F11:F12"/>
    <mergeCell ref="F13:F14"/>
    <mergeCell ref="F18:F19"/>
    <mergeCell ref="F20:F21"/>
    <mergeCell ref="F23:F24"/>
    <mergeCell ref="F25:F26"/>
    <mergeCell ref="F27:F28"/>
    <mergeCell ref="F29:F30"/>
    <mergeCell ref="F31:F32"/>
    <mergeCell ref="F33:F34"/>
    <mergeCell ref="F35:F36"/>
    <mergeCell ref="F37:F38"/>
    <mergeCell ref="F40:F41"/>
    <mergeCell ref="F42:F43"/>
    <mergeCell ref="F44:F45"/>
    <mergeCell ref="F46:F47"/>
    <mergeCell ref="F48:F49"/>
    <mergeCell ref="F50:F51"/>
    <mergeCell ref="F52:F53"/>
    <mergeCell ref="E211:E212"/>
    <mergeCell ref="E214:E215"/>
    <mergeCell ref="E216:E220"/>
    <mergeCell ref="E221:E222"/>
    <mergeCell ref="E224:E225"/>
    <mergeCell ref="E227:E228"/>
    <mergeCell ref="E229:E233"/>
    <mergeCell ref="E234:E235"/>
    <mergeCell ref="E236:E237"/>
    <mergeCell ref="E162:E163"/>
    <mergeCell ref="E168:E169"/>
    <mergeCell ref="E174:E175"/>
    <mergeCell ref="E180:E181"/>
    <mergeCell ref="E186:E187"/>
    <mergeCell ref="E192:E193"/>
    <mergeCell ref="E198:E199"/>
    <mergeCell ref="E204:E205"/>
    <mergeCell ref="E208:E209"/>
    <mergeCell ref="E122:E123"/>
    <mergeCell ref="E124:E125"/>
    <mergeCell ref="E131:E132"/>
    <mergeCell ref="E137:E138"/>
    <mergeCell ref="E142:E143"/>
    <mergeCell ref="E145:E146"/>
    <mergeCell ref="E147:E148"/>
    <mergeCell ref="E149:E150"/>
    <mergeCell ref="E151:E152"/>
    <mergeCell ref="E103:E104"/>
    <mergeCell ref="E105:E106"/>
    <mergeCell ref="E107:E108"/>
    <mergeCell ref="E109:E110"/>
    <mergeCell ref="E111:E112"/>
    <mergeCell ref="E113:E114"/>
    <mergeCell ref="E115:E116"/>
    <mergeCell ref="E117:E118"/>
    <mergeCell ref="E120:E121"/>
    <mergeCell ref="E76:E77"/>
    <mergeCell ref="E82:E83"/>
    <mergeCell ref="E86:E87"/>
    <mergeCell ref="E89:E90"/>
    <mergeCell ref="E91:E92"/>
    <mergeCell ref="E93:E94"/>
    <mergeCell ref="E95:E96"/>
    <mergeCell ref="E97:E98"/>
    <mergeCell ref="E101:E102"/>
    <mergeCell ref="E54:E55"/>
    <mergeCell ref="E56:E57"/>
    <mergeCell ref="E58:E59"/>
    <mergeCell ref="E60:E61"/>
    <mergeCell ref="E62:E63"/>
    <mergeCell ref="E64:E65"/>
    <mergeCell ref="E66:E67"/>
    <mergeCell ref="E68:E69"/>
    <mergeCell ref="E70:E71"/>
    <mergeCell ref="D227:D239"/>
    <mergeCell ref="D240:D242"/>
    <mergeCell ref="E4:E5"/>
    <mergeCell ref="E6:E7"/>
    <mergeCell ref="E8:E9"/>
    <mergeCell ref="E11:E12"/>
    <mergeCell ref="E13:E14"/>
    <mergeCell ref="E18:E19"/>
    <mergeCell ref="E20:E21"/>
    <mergeCell ref="E23:E24"/>
    <mergeCell ref="E25:E26"/>
    <mergeCell ref="E27:E28"/>
    <mergeCell ref="E29:E30"/>
    <mergeCell ref="E31:E32"/>
    <mergeCell ref="E33:E34"/>
    <mergeCell ref="E35:E36"/>
    <mergeCell ref="E37:E38"/>
    <mergeCell ref="E40:E41"/>
    <mergeCell ref="E42:E43"/>
    <mergeCell ref="E44:E45"/>
    <mergeCell ref="E46:E47"/>
    <mergeCell ref="E48:E49"/>
    <mergeCell ref="E50:E51"/>
    <mergeCell ref="E52:E53"/>
    <mergeCell ref="D180:D181"/>
    <mergeCell ref="D185:D187"/>
    <mergeCell ref="D192:D193"/>
    <mergeCell ref="D197:D199"/>
    <mergeCell ref="D204:D205"/>
    <mergeCell ref="D208:D209"/>
    <mergeCell ref="D210:D212"/>
    <mergeCell ref="D214:D222"/>
    <mergeCell ref="D223:D225"/>
    <mergeCell ref="D120:D125"/>
    <mergeCell ref="D130:D132"/>
    <mergeCell ref="D137:D138"/>
    <mergeCell ref="D142:D143"/>
    <mergeCell ref="D145:D148"/>
    <mergeCell ref="D149:D152"/>
    <mergeCell ref="D161:D163"/>
    <mergeCell ref="D168:D169"/>
    <mergeCell ref="D173:D175"/>
    <mergeCell ref="C227:C242"/>
    <mergeCell ref="D4:D9"/>
    <mergeCell ref="D10:D14"/>
    <mergeCell ref="D16:D17"/>
    <mergeCell ref="D18:D21"/>
    <mergeCell ref="D22:D26"/>
    <mergeCell ref="D27:D30"/>
    <mergeCell ref="D31:D34"/>
    <mergeCell ref="D35:D38"/>
    <mergeCell ref="D39:D43"/>
    <mergeCell ref="D44:D47"/>
    <mergeCell ref="D48:D53"/>
    <mergeCell ref="D54:D57"/>
    <mergeCell ref="D58:D63"/>
    <mergeCell ref="D64:D67"/>
    <mergeCell ref="D68:D72"/>
    <mergeCell ref="D75:D77"/>
    <mergeCell ref="D82:D83"/>
    <mergeCell ref="D86:D87"/>
    <mergeCell ref="D89:D92"/>
    <mergeCell ref="D93:D98"/>
    <mergeCell ref="D101:D106"/>
    <mergeCell ref="D107:D112"/>
    <mergeCell ref="D113:D118"/>
    <mergeCell ref="C188:C189"/>
    <mergeCell ref="C190:C191"/>
    <mergeCell ref="C192:C194"/>
    <mergeCell ref="C196:C199"/>
    <mergeCell ref="C200:C201"/>
    <mergeCell ref="C202:C203"/>
    <mergeCell ref="C204:C206"/>
    <mergeCell ref="C208:C212"/>
    <mergeCell ref="C214:C225"/>
    <mergeCell ref="C160:C163"/>
    <mergeCell ref="C164:C165"/>
    <mergeCell ref="C166:C167"/>
    <mergeCell ref="C168:C170"/>
    <mergeCell ref="C172:C175"/>
    <mergeCell ref="C176:C177"/>
    <mergeCell ref="C178:C179"/>
    <mergeCell ref="C180:C182"/>
    <mergeCell ref="C184:C187"/>
    <mergeCell ref="C133:C134"/>
    <mergeCell ref="C135:C136"/>
    <mergeCell ref="C137:C139"/>
    <mergeCell ref="C140:C141"/>
    <mergeCell ref="C142:C144"/>
    <mergeCell ref="C145:C152"/>
    <mergeCell ref="C153:C154"/>
    <mergeCell ref="C155:C156"/>
    <mergeCell ref="C157:C158"/>
    <mergeCell ref="B202:B203"/>
    <mergeCell ref="B204:B206"/>
    <mergeCell ref="B208:B212"/>
    <mergeCell ref="B214:B225"/>
    <mergeCell ref="B227:B242"/>
    <mergeCell ref="C4:C14"/>
    <mergeCell ref="C15:C17"/>
    <mergeCell ref="C18:C26"/>
    <mergeCell ref="C27:C34"/>
    <mergeCell ref="C35:C43"/>
    <mergeCell ref="C44:C53"/>
    <mergeCell ref="C54:C63"/>
    <mergeCell ref="C64:C72"/>
    <mergeCell ref="C74:C77"/>
    <mergeCell ref="C78:C79"/>
    <mergeCell ref="C80:C81"/>
    <mergeCell ref="C82:C85"/>
    <mergeCell ref="C86:C88"/>
    <mergeCell ref="C89:C96"/>
    <mergeCell ref="C99:C100"/>
    <mergeCell ref="C101:C112"/>
    <mergeCell ref="C113:C125"/>
    <mergeCell ref="C126:C127"/>
    <mergeCell ref="C129:C132"/>
    <mergeCell ref="B166:B167"/>
    <mergeCell ref="B168:B170"/>
    <mergeCell ref="B172:B177"/>
    <mergeCell ref="B178:B179"/>
    <mergeCell ref="B180:B182"/>
    <mergeCell ref="B184:B189"/>
    <mergeCell ref="B190:B191"/>
    <mergeCell ref="B192:B194"/>
    <mergeCell ref="B196:B201"/>
    <mergeCell ref="B135:B136"/>
    <mergeCell ref="B137:B139"/>
    <mergeCell ref="B140:B141"/>
    <mergeCell ref="B142:B144"/>
    <mergeCell ref="B145:B152"/>
    <mergeCell ref="B153:B154"/>
    <mergeCell ref="B155:B156"/>
    <mergeCell ref="B157:B158"/>
    <mergeCell ref="B160:B165"/>
    <mergeCell ref="A227:A228"/>
    <mergeCell ref="A229:A233"/>
    <mergeCell ref="A234:A235"/>
    <mergeCell ref="A236:A237"/>
    <mergeCell ref="A238:A239"/>
    <mergeCell ref="A241:A242"/>
    <mergeCell ref="B4:B14"/>
    <mergeCell ref="B15:B17"/>
    <mergeCell ref="B18:B26"/>
    <mergeCell ref="B27:B34"/>
    <mergeCell ref="B35:B43"/>
    <mergeCell ref="B44:B53"/>
    <mergeCell ref="B54:B63"/>
    <mergeCell ref="B64:B72"/>
    <mergeCell ref="B74:B79"/>
    <mergeCell ref="B80:B81"/>
    <mergeCell ref="B82:B85"/>
    <mergeCell ref="B86:B88"/>
    <mergeCell ref="B89:B96"/>
    <mergeCell ref="B99:B100"/>
    <mergeCell ref="B101:B112"/>
    <mergeCell ref="B113:B125"/>
    <mergeCell ref="B126:B127"/>
    <mergeCell ref="B129:B134"/>
    <mergeCell ref="A192:A193"/>
    <mergeCell ref="A198:A199"/>
    <mergeCell ref="A204:A205"/>
    <mergeCell ref="A208:A209"/>
    <mergeCell ref="A211:A212"/>
    <mergeCell ref="A214:A215"/>
    <mergeCell ref="A216:A220"/>
    <mergeCell ref="A221:A222"/>
    <mergeCell ref="A224:A225"/>
    <mergeCell ref="A145:A146"/>
    <mergeCell ref="A147:A148"/>
    <mergeCell ref="A149:A150"/>
    <mergeCell ref="A151:A152"/>
    <mergeCell ref="A162:A163"/>
    <mergeCell ref="A168:A169"/>
    <mergeCell ref="A174:A175"/>
    <mergeCell ref="A180:A181"/>
    <mergeCell ref="A186:A187"/>
    <mergeCell ref="A113:A114"/>
    <mergeCell ref="A115:A116"/>
    <mergeCell ref="A117:A118"/>
    <mergeCell ref="A120:A121"/>
    <mergeCell ref="A122:A123"/>
    <mergeCell ref="A124:A125"/>
    <mergeCell ref="A131:A132"/>
    <mergeCell ref="A137:A138"/>
    <mergeCell ref="A142:A143"/>
    <mergeCell ref="A93:A94"/>
    <mergeCell ref="A95:A96"/>
    <mergeCell ref="A97:A98"/>
    <mergeCell ref="A101:A102"/>
    <mergeCell ref="A103:A104"/>
    <mergeCell ref="A105:A106"/>
    <mergeCell ref="A107:A108"/>
    <mergeCell ref="A109:A110"/>
    <mergeCell ref="A111:A112"/>
    <mergeCell ref="A64:A65"/>
    <mergeCell ref="A66:A67"/>
    <mergeCell ref="A68:A69"/>
    <mergeCell ref="A70:A71"/>
    <mergeCell ref="A76:A77"/>
    <mergeCell ref="A82:A83"/>
    <mergeCell ref="A86:A87"/>
    <mergeCell ref="A89:A90"/>
    <mergeCell ref="A91:A92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27:A28"/>
    <mergeCell ref="A29:A30"/>
    <mergeCell ref="A31:A32"/>
    <mergeCell ref="A33:A34"/>
    <mergeCell ref="A35:A36"/>
    <mergeCell ref="A37:A38"/>
    <mergeCell ref="A40:A41"/>
    <mergeCell ref="A42:A43"/>
    <mergeCell ref="A44:A45"/>
    <mergeCell ref="A4:A5"/>
    <mergeCell ref="A6:A7"/>
    <mergeCell ref="A8:A9"/>
    <mergeCell ref="A11:A12"/>
    <mergeCell ref="A13:A14"/>
    <mergeCell ref="A18:A19"/>
    <mergeCell ref="A20:A21"/>
    <mergeCell ref="A23:A24"/>
    <mergeCell ref="A25:A26"/>
  </mergeCells>
  <pageMargins left="0.7" right="0.7" top="0.75" bottom="0.75" header="0.3" footer="0.3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22" zoomScale="115" zoomScaleNormal="115" workbookViewId="0">
      <selection activeCell="A3" sqref="A3:C33"/>
    </sheetView>
  </sheetViews>
  <sheetFormatPr defaultColWidth="9.140625" defaultRowHeight="15"/>
  <cols>
    <col min="1" max="1" width="5.7109375" style="22" customWidth="1"/>
    <col min="2" max="2" width="86.85546875" style="10" customWidth="1"/>
    <col min="3" max="3" width="48.85546875" style="10" customWidth="1"/>
    <col min="4" max="4" width="9.140625" style="10"/>
    <col min="5" max="5" width="142" style="10" customWidth="1"/>
    <col min="6" max="16384" width="9.140625" style="10"/>
  </cols>
  <sheetData>
    <row r="1" spans="1:5">
      <c r="C1" s="180" t="s">
        <v>192</v>
      </c>
      <c r="E1" s="10" t="s">
        <v>58</v>
      </c>
    </row>
    <row r="2" spans="1:5" ht="45">
      <c r="C2" s="180"/>
      <c r="E2" s="181" t="s">
        <v>193</v>
      </c>
    </row>
    <row r="3" spans="1:5" ht="30">
      <c r="A3" s="182" t="s">
        <v>1</v>
      </c>
      <c r="B3" s="122" t="s">
        <v>194</v>
      </c>
      <c r="C3" s="122" t="s">
        <v>195</v>
      </c>
      <c r="E3" s="181" t="s">
        <v>196</v>
      </c>
    </row>
    <row r="4" spans="1:5" ht="30">
      <c r="A4" s="182">
        <v>1</v>
      </c>
      <c r="B4" s="133" t="s">
        <v>197</v>
      </c>
      <c r="C4" s="135" t="s">
        <v>198</v>
      </c>
      <c r="E4" s="181" t="s">
        <v>199</v>
      </c>
    </row>
    <row r="5" spans="1:5">
      <c r="A5" s="182">
        <v>2</v>
      </c>
      <c r="B5" s="183" t="s">
        <v>200</v>
      </c>
      <c r="C5" s="135" t="s">
        <v>201</v>
      </c>
    </row>
    <row r="6" spans="1:5">
      <c r="A6" s="182">
        <v>3</v>
      </c>
      <c r="B6" s="183" t="s">
        <v>202</v>
      </c>
      <c r="C6" s="135" t="s">
        <v>203</v>
      </c>
    </row>
    <row r="7" spans="1:5" ht="60">
      <c r="A7" s="182">
        <v>4</v>
      </c>
      <c r="B7" s="133" t="s">
        <v>204</v>
      </c>
      <c r="C7" s="135" t="s">
        <v>205</v>
      </c>
    </row>
    <row r="8" spans="1:5" ht="60">
      <c r="A8" s="182">
        <v>5</v>
      </c>
      <c r="B8" s="133" t="s">
        <v>206</v>
      </c>
      <c r="C8" s="134" t="s">
        <v>207</v>
      </c>
    </row>
    <row r="9" spans="1:5" ht="45">
      <c r="A9" s="182">
        <v>6</v>
      </c>
      <c r="B9" s="133" t="s">
        <v>208</v>
      </c>
      <c r="C9" s="134" t="s">
        <v>209</v>
      </c>
    </row>
    <row r="10" spans="1:5">
      <c r="A10" s="182">
        <v>7</v>
      </c>
      <c r="B10" s="183" t="s">
        <v>210</v>
      </c>
      <c r="C10" s="135" t="s">
        <v>211</v>
      </c>
    </row>
    <row r="11" spans="1:5" ht="45">
      <c r="A11" s="182">
        <v>8</v>
      </c>
      <c r="B11" s="133" t="s">
        <v>212</v>
      </c>
      <c r="C11" s="134" t="s">
        <v>213</v>
      </c>
    </row>
    <row r="12" spans="1:5" ht="30">
      <c r="A12" s="182">
        <v>9</v>
      </c>
      <c r="B12" s="183" t="s">
        <v>214</v>
      </c>
      <c r="C12" s="134" t="s">
        <v>215</v>
      </c>
    </row>
    <row r="13" spans="1:5">
      <c r="A13" s="182">
        <v>10</v>
      </c>
      <c r="B13" s="10" t="s">
        <v>216</v>
      </c>
      <c r="C13" s="135" t="s">
        <v>217</v>
      </c>
    </row>
    <row r="14" spans="1:5" ht="30">
      <c r="A14" s="182">
        <v>11</v>
      </c>
      <c r="B14" s="183" t="s">
        <v>218</v>
      </c>
      <c r="C14" s="134" t="s">
        <v>219</v>
      </c>
    </row>
    <row r="15" spans="1:5">
      <c r="A15" s="182">
        <v>12</v>
      </c>
      <c r="B15" s="183" t="s">
        <v>220</v>
      </c>
      <c r="C15" s="135" t="s">
        <v>114</v>
      </c>
    </row>
    <row r="16" spans="1:5" ht="30">
      <c r="A16" s="182">
        <v>13</v>
      </c>
      <c r="B16" s="133" t="s">
        <v>221</v>
      </c>
      <c r="C16" s="134" t="s">
        <v>222</v>
      </c>
    </row>
    <row r="17" spans="1:5" ht="60">
      <c r="A17" s="182">
        <v>14</v>
      </c>
      <c r="B17" s="133" t="s">
        <v>223</v>
      </c>
      <c r="C17" s="134" t="s">
        <v>224</v>
      </c>
    </row>
    <row r="18" spans="1:5" ht="30">
      <c r="A18" s="182">
        <v>15</v>
      </c>
      <c r="B18" s="133" t="s">
        <v>225</v>
      </c>
      <c r="C18" s="134" t="s">
        <v>226</v>
      </c>
    </row>
    <row r="19" spans="1:5" ht="45">
      <c r="A19" s="182">
        <v>16</v>
      </c>
      <c r="B19" s="133" t="s">
        <v>227</v>
      </c>
      <c r="C19" s="134" t="s">
        <v>228</v>
      </c>
    </row>
    <row r="20" spans="1:5">
      <c r="A20" s="182">
        <v>17</v>
      </c>
      <c r="B20" s="183" t="s">
        <v>229</v>
      </c>
      <c r="C20" s="135" t="s">
        <v>230</v>
      </c>
    </row>
    <row r="21" spans="1:5" ht="30">
      <c r="A21" s="182">
        <v>18</v>
      </c>
      <c r="B21" s="183" t="s">
        <v>231</v>
      </c>
      <c r="C21" s="134" t="s">
        <v>232</v>
      </c>
    </row>
    <row r="22" spans="1:5" ht="75">
      <c r="A22" s="182">
        <v>19</v>
      </c>
      <c r="B22" s="133" t="s">
        <v>233</v>
      </c>
      <c r="C22" s="134" t="s">
        <v>234</v>
      </c>
    </row>
    <row r="23" spans="1:5" ht="45">
      <c r="A23" s="122">
        <v>20</v>
      </c>
      <c r="B23" s="134" t="s">
        <v>235</v>
      </c>
      <c r="C23" s="134" t="s">
        <v>236</v>
      </c>
    </row>
    <row r="24" spans="1:5" ht="30">
      <c r="A24" s="122">
        <v>21</v>
      </c>
      <c r="B24" s="134" t="s">
        <v>237</v>
      </c>
      <c r="C24" s="135" t="s">
        <v>238</v>
      </c>
      <c r="E24"/>
    </row>
    <row r="25" spans="1:5" ht="45">
      <c r="A25" s="122">
        <v>22</v>
      </c>
      <c r="B25" s="133" t="s">
        <v>239</v>
      </c>
      <c r="C25" s="134" t="s">
        <v>240</v>
      </c>
      <c r="E25"/>
    </row>
    <row r="26" spans="1:5" ht="30">
      <c r="A26" s="122">
        <v>23</v>
      </c>
      <c r="B26" s="134" t="s">
        <v>241</v>
      </c>
      <c r="C26" s="135" t="s">
        <v>140</v>
      </c>
      <c r="E26"/>
    </row>
    <row r="27" spans="1:5" ht="30">
      <c r="A27" s="122">
        <v>24</v>
      </c>
      <c r="B27" s="134" t="s">
        <v>242</v>
      </c>
      <c r="C27" s="135" t="s">
        <v>243</v>
      </c>
    </row>
    <row r="28" spans="1:5">
      <c r="A28" s="122">
        <v>25</v>
      </c>
      <c r="B28" s="135" t="s">
        <v>244</v>
      </c>
      <c r="C28" s="135" t="s">
        <v>245</v>
      </c>
    </row>
    <row r="29" spans="1:5">
      <c r="A29" s="122">
        <v>26</v>
      </c>
      <c r="B29" s="135" t="s">
        <v>246</v>
      </c>
      <c r="C29" s="135" t="s">
        <v>245</v>
      </c>
    </row>
    <row r="31" spans="1:5">
      <c r="B31" s="10" t="s">
        <v>247</v>
      </c>
      <c r="C31" s="10" t="s">
        <v>248</v>
      </c>
    </row>
    <row r="33" spans="2:3">
      <c r="B33" s="10" t="s">
        <v>249</v>
      </c>
      <c r="C33" s="10" t="s">
        <v>250</v>
      </c>
    </row>
  </sheetData>
  <pageMargins left="0.35433070866141703" right="0.15748031496063" top="0.98425196850393704" bottom="0.98425196850393704" header="0.511811023622047" footer="0.511811023622047"/>
  <pageSetup paperSize="9" scale="33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9" workbookViewId="0">
      <selection activeCell="C31" sqref="C31"/>
    </sheetView>
  </sheetViews>
  <sheetFormatPr defaultColWidth="9" defaultRowHeight="15"/>
  <cols>
    <col min="1" max="1" width="6.5703125" customWidth="1"/>
    <col min="2" max="2" width="15.28515625" customWidth="1"/>
    <col min="3" max="3" width="23.28515625" customWidth="1"/>
    <col min="4" max="4" width="20.28515625" customWidth="1"/>
    <col min="5" max="5" width="56" customWidth="1"/>
    <col min="8" max="8" width="12.28515625" customWidth="1"/>
    <col min="9" max="9" width="15" customWidth="1"/>
    <col min="10" max="10" width="35.7109375" customWidth="1"/>
    <col min="11" max="11" width="10.7109375" customWidth="1"/>
    <col min="12" max="12" width="11.7109375" customWidth="1"/>
    <col min="13" max="13" width="11.42578125" customWidth="1"/>
    <col min="14" max="14" width="12.7109375" customWidth="1"/>
    <col min="15" max="15" width="14" customWidth="1"/>
  </cols>
  <sheetData>
    <row r="1" spans="1:15">
      <c r="A1" s="155"/>
      <c r="B1" s="155"/>
      <c r="C1" s="156"/>
      <c r="D1" s="157"/>
      <c r="E1" s="155"/>
      <c r="F1" s="157"/>
      <c r="G1" s="158"/>
      <c r="H1" s="155"/>
      <c r="I1" s="155"/>
      <c r="J1" s="155"/>
      <c r="K1" s="157"/>
      <c r="L1" s="159"/>
      <c r="M1" s="155"/>
      <c r="N1" s="155"/>
      <c r="O1" s="155"/>
    </row>
    <row r="2" spans="1:15" ht="38.25">
      <c r="A2" s="160" t="s">
        <v>1</v>
      </c>
      <c r="B2" s="160"/>
      <c r="C2" s="160" t="s">
        <v>3</v>
      </c>
      <c r="D2" s="160" t="s">
        <v>4</v>
      </c>
      <c r="E2" s="160" t="s">
        <v>5</v>
      </c>
      <c r="F2" s="160" t="s">
        <v>6</v>
      </c>
      <c r="G2" s="161" t="s">
        <v>251</v>
      </c>
      <c r="H2" s="160" t="s">
        <v>10</v>
      </c>
      <c r="I2" s="160" t="s">
        <v>11</v>
      </c>
      <c r="J2" s="160" t="s">
        <v>12</v>
      </c>
      <c r="K2" s="160" t="s">
        <v>13</v>
      </c>
      <c r="L2" s="161" t="s">
        <v>14</v>
      </c>
      <c r="M2" s="160" t="s">
        <v>15</v>
      </c>
      <c r="N2" s="160" t="s">
        <v>16</v>
      </c>
      <c r="O2" s="160" t="s">
        <v>17</v>
      </c>
    </row>
    <row r="3" spans="1:15">
      <c r="A3" s="162"/>
      <c r="B3" s="162"/>
      <c r="C3" s="163"/>
      <c r="D3" s="164"/>
      <c r="E3" s="162" t="s">
        <v>252</v>
      </c>
      <c r="F3" s="164"/>
      <c r="G3" s="165"/>
      <c r="H3" s="162"/>
      <c r="I3" s="162"/>
      <c r="J3" s="162"/>
      <c r="K3" s="164"/>
      <c r="L3" s="166"/>
      <c r="M3" s="162"/>
      <c r="N3" s="162"/>
      <c r="O3" s="162"/>
    </row>
    <row r="4" spans="1:15" ht="25.5">
      <c r="A4" s="167"/>
      <c r="B4" s="167"/>
      <c r="C4" s="168" t="s">
        <v>253</v>
      </c>
      <c r="D4" s="169" t="s">
        <v>254</v>
      </c>
      <c r="E4" s="167" t="s">
        <v>255</v>
      </c>
      <c r="F4" s="170" t="s">
        <v>26</v>
      </c>
      <c r="G4" s="171">
        <v>15.1</v>
      </c>
      <c r="H4" s="167"/>
      <c r="I4" s="167"/>
      <c r="J4" s="172" t="s">
        <v>256</v>
      </c>
      <c r="K4" s="170"/>
      <c r="L4" s="173"/>
      <c r="M4" s="167"/>
      <c r="N4" s="167"/>
      <c r="O4" s="167"/>
    </row>
    <row r="5" spans="1:15" ht="25.5">
      <c r="A5" s="167"/>
      <c r="B5" s="167"/>
      <c r="C5" s="168"/>
      <c r="D5" s="169"/>
      <c r="E5" s="167" t="s">
        <v>255</v>
      </c>
      <c r="F5" s="170" t="s">
        <v>26</v>
      </c>
      <c r="G5" s="171">
        <v>27</v>
      </c>
      <c r="H5" s="167"/>
      <c r="I5" s="167"/>
      <c r="J5" s="174" t="s">
        <v>257</v>
      </c>
      <c r="K5" s="170"/>
      <c r="L5" s="173"/>
      <c r="M5" s="167"/>
      <c r="N5" s="167"/>
      <c r="O5" s="167"/>
    </row>
    <row r="6" spans="1:15" ht="25.5">
      <c r="A6" s="167"/>
      <c r="B6" s="167"/>
      <c r="C6" s="175"/>
      <c r="D6" s="169"/>
      <c r="E6" s="167" t="s">
        <v>255</v>
      </c>
      <c r="F6" s="170" t="s">
        <v>26</v>
      </c>
      <c r="G6" s="171">
        <v>8</v>
      </c>
      <c r="H6" s="167"/>
      <c r="I6" s="167"/>
      <c r="J6" s="172" t="s">
        <v>258</v>
      </c>
      <c r="K6" s="170"/>
      <c r="L6" s="173"/>
      <c r="M6" s="167"/>
      <c r="N6" s="167"/>
      <c r="O6" s="167"/>
    </row>
    <row r="7" spans="1:15" ht="25.5">
      <c r="A7" s="167"/>
      <c r="B7" s="167"/>
      <c r="C7" s="168" t="s">
        <v>138</v>
      </c>
      <c r="D7" s="169" t="s">
        <v>254</v>
      </c>
      <c r="E7" s="167" t="s">
        <v>255</v>
      </c>
      <c r="F7" s="170" t="s">
        <v>26</v>
      </c>
      <c r="G7" s="171">
        <v>29.3</v>
      </c>
      <c r="H7" s="167"/>
      <c r="I7" s="167"/>
      <c r="J7" s="172" t="s">
        <v>256</v>
      </c>
      <c r="K7" s="170"/>
      <c r="L7" s="173"/>
      <c r="M7" s="167"/>
      <c r="N7" s="167"/>
      <c r="O7" s="167"/>
    </row>
    <row r="8" spans="1:15" ht="25.5">
      <c r="A8" s="167"/>
      <c r="B8" s="167"/>
      <c r="C8" s="168" t="s">
        <v>259</v>
      </c>
      <c r="D8" s="169" t="s">
        <v>254</v>
      </c>
      <c r="E8" s="167" t="s">
        <v>255</v>
      </c>
      <c r="F8" s="170" t="s">
        <v>26</v>
      </c>
      <c r="G8" s="171">
        <v>9</v>
      </c>
      <c r="H8" s="167"/>
      <c r="I8" s="167"/>
      <c r="J8" s="172" t="s">
        <v>256</v>
      </c>
      <c r="K8" s="170"/>
      <c r="L8" s="173"/>
      <c r="M8" s="167"/>
      <c r="N8" s="167"/>
      <c r="O8" s="167"/>
    </row>
    <row r="9" spans="1:15" ht="25.5">
      <c r="A9" s="167"/>
      <c r="B9" s="167"/>
      <c r="C9" s="168" t="s">
        <v>260</v>
      </c>
      <c r="D9" s="169" t="s">
        <v>254</v>
      </c>
      <c r="E9" s="167" t="s">
        <v>255</v>
      </c>
      <c r="F9" s="170" t="s">
        <v>26</v>
      </c>
      <c r="G9" s="171">
        <v>5.4</v>
      </c>
      <c r="H9" s="167"/>
      <c r="I9" s="167"/>
      <c r="J9" s="172" t="s">
        <v>256</v>
      </c>
      <c r="K9" s="170"/>
      <c r="L9" s="173"/>
      <c r="M9" s="167"/>
      <c r="N9" s="167"/>
      <c r="O9" s="167"/>
    </row>
    <row r="10" spans="1:15" ht="25.5">
      <c r="A10" s="167"/>
      <c r="B10" s="172" t="s">
        <v>261</v>
      </c>
      <c r="C10" s="168" t="s">
        <v>262</v>
      </c>
      <c r="D10" s="169" t="s">
        <v>263</v>
      </c>
      <c r="E10" s="167" t="s">
        <v>255</v>
      </c>
      <c r="F10" s="170" t="s">
        <v>26</v>
      </c>
      <c r="G10" s="171">
        <v>105</v>
      </c>
      <c r="H10" s="167"/>
      <c r="I10" s="167"/>
      <c r="J10" s="174" t="s">
        <v>264</v>
      </c>
      <c r="K10" s="170"/>
      <c r="L10" s="173"/>
      <c r="M10" s="167"/>
      <c r="N10" s="167"/>
      <c r="O10" s="167"/>
    </row>
    <row r="11" spans="1:15">
      <c r="A11" s="162"/>
      <c r="B11" s="162"/>
      <c r="C11" s="163"/>
      <c r="D11" s="164"/>
      <c r="E11" s="162" t="s">
        <v>265</v>
      </c>
      <c r="F11" s="164"/>
      <c r="G11" s="165"/>
      <c r="H11" s="162"/>
      <c r="I11" s="162"/>
      <c r="J11" s="162"/>
      <c r="K11" s="164"/>
      <c r="L11" s="166"/>
      <c r="M11" s="162"/>
      <c r="N11" s="162"/>
      <c r="O11" s="162"/>
    </row>
    <row r="12" spans="1:15" ht="25.5">
      <c r="A12" s="167"/>
      <c r="B12" s="167"/>
      <c r="C12" s="175" t="s">
        <v>266</v>
      </c>
      <c r="D12" s="176" t="s">
        <v>254</v>
      </c>
      <c r="E12" s="167" t="s">
        <v>255</v>
      </c>
      <c r="F12" s="170" t="s">
        <v>26</v>
      </c>
      <c r="G12" s="171">
        <f>74.3</f>
        <v>74.3</v>
      </c>
      <c r="H12" s="167"/>
      <c r="I12" s="167"/>
      <c r="J12" s="174" t="s">
        <v>257</v>
      </c>
      <c r="K12" s="170"/>
      <c r="L12" s="173"/>
      <c r="M12" s="167"/>
      <c r="N12" s="167"/>
      <c r="O12" s="167"/>
    </row>
    <row r="13" spans="1:15" ht="25.5">
      <c r="A13" s="167"/>
      <c r="B13" s="167"/>
      <c r="C13" s="175"/>
      <c r="D13" s="169"/>
      <c r="E13" s="167" t="s">
        <v>255</v>
      </c>
      <c r="F13" s="170" t="s">
        <v>26</v>
      </c>
      <c r="G13" s="171">
        <v>21.3</v>
      </c>
      <c r="H13" s="167"/>
      <c r="I13" s="167"/>
      <c r="J13" s="172" t="s">
        <v>258</v>
      </c>
      <c r="K13" s="170"/>
      <c r="L13" s="173"/>
      <c r="M13" s="167"/>
      <c r="N13" s="167"/>
      <c r="O13" s="167"/>
    </row>
    <row r="14" spans="1:15" ht="25.5">
      <c r="A14" s="167"/>
      <c r="B14" s="167"/>
      <c r="C14" s="175"/>
      <c r="D14" s="169"/>
      <c r="E14" s="167" t="s">
        <v>255</v>
      </c>
      <c r="F14" s="170" t="s">
        <v>267</v>
      </c>
      <c r="G14" s="171">
        <v>10.33</v>
      </c>
      <c r="H14" s="167"/>
      <c r="I14" s="167"/>
      <c r="J14" s="172" t="s">
        <v>268</v>
      </c>
      <c r="K14" s="170"/>
      <c r="L14" s="173"/>
      <c r="M14" s="167"/>
      <c r="N14" s="167"/>
      <c r="O14" s="167"/>
    </row>
    <row r="15" spans="1:15" ht="25.5">
      <c r="A15" s="167"/>
      <c r="B15" s="167"/>
      <c r="C15" s="175" t="s">
        <v>269</v>
      </c>
      <c r="D15" s="170" t="s">
        <v>254</v>
      </c>
      <c r="E15" s="167" t="s">
        <v>255</v>
      </c>
      <c r="F15" s="170" t="s">
        <v>26</v>
      </c>
      <c r="G15" s="171">
        <v>8.6999999999999993</v>
      </c>
      <c r="H15" s="167"/>
      <c r="I15" s="167"/>
      <c r="J15" s="174" t="s">
        <v>264</v>
      </c>
      <c r="K15" s="170"/>
      <c r="L15" s="173"/>
      <c r="M15" s="167"/>
      <c r="N15" s="167"/>
      <c r="O15" s="167"/>
    </row>
    <row r="16" spans="1:15" ht="25.5">
      <c r="A16" s="167"/>
      <c r="B16" s="167"/>
      <c r="C16" s="175"/>
      <c r="D16" s="169"/>
      <c r="E16" s="167" t="s">
        <v>255</v>
      </c>
      <c r="F16" s="170" t="s">
        <v>26</v>
      </c>
      <c r="G16" s="171">
        <v>18.3</v>
      </c>
      <c r="H16" s="167"/>
      <c r="I16" s="167"/>
      <c r="J16" s="174" t="s">
        <v>257</v>
      </c>
      <c r="K16" s="170"/>
      <c r="L16" s="173"/>
      <c r="M16" s="167"/>
      <c r="N16" s="167"/>
      <c r="O16" s="167"/>
    </row>
    <row r="17" spans="1:15" ht="25.5">
      <c r="A17" s="167"/>
      <c r="B17" s="167"/>
      <c r="C17" s="175" t="s">
        <v>259</v>
      </c>
      <c r="D17" s="170" t="s">
        <v>254</v>
      </c>
      <c r="E17" s="167" t="s">
        <v>255</v>
      </c>
      <c r="F17" s="170" t="s">
        <v>26</v>
      </c>
      <c r="G17" s="171">
        <v>9</v>
      </c>
      <c r="H17" s="167"/>
      <c r="I17" s="167"/>
      <c r="J17" s="172" t="s">
        <v>264</v>
      </c>
      <c r="K17" s="170"/>
      <c r="L17" s="173"/>
      <c r="M17" s="167"/>
      <c r="N17" s="167"/>
      <c r="O17" s="167"/>
    </row>
    <row r="18" spans="1:15" ht="25.5">
      <c r="A18" s="167"/>
      <c r="B18" s="167"/>
      <c r="C18" s="175"/>
      <c r="D18" s="169"/>
      <c r="E18" s="167" t="s">
        <v>255</v>
      </c>
      <c r="F18" s="170" t="s">
        <v>26</v>
      </c>
      <c r="G18" s="171">
        <v>3.8</v>
      </c>
      <c r="H18" s="167"/>
      <c r="I18" s="167"/>
      <c r="J18" s="174" t="s">
        <v>257</v>
      </c>
      <c r="K18" s="170"/>
      <c r="L18" s="173"/>
      <c r="M18" s="167"/>
      <c r="N18" s="167"/>
      <c r="O18" s="167"/>
    </row>
    <row r="19" spans="1:15" ht="25.5">
      <c r="A19" s="167"/>
      <c r="B19" s="172" t="s">
        <v>270</v>
      </c>
      <c r="C19" s="175" t="s">
        <v>262</v>
      </c>
      <c r="D19" s="169" t="s">
        <v>263</v>
      </c>
      <c r="E19" s="167" t="s">
        <v>255</v>
      </c>
      <c r="F19" s="170" t="s">
        <v>26</v>
      </c>
      <c r="G19" s="171">
        <v>127</v>
      </c>
      <c r="H19" s="167"/>
      <c r="I19" s="167"/>
      <c r="J19" s="174" t="s">
        <v>264</v>
      </c>
      <c r="K19" s="170"/>
      <c r="L19" s="173"/>
      <c r="M19" s="167"/>
      <c r="N19" s="167"/>
      <c r="O19" s="167"/>
    </row>
    <row r="20" spans="1:15">
      <c r="A20" s="162"/>
      <c r="B20" s="162"/>
      <c r="C20" s="163"/>
      <c r="D20" s="164"/>
      <c r="E20" s="162" t="s">
        <v>271</v>
      </c>
      <c r="F20" s="164"/>
      <c r="G20" s="165"/>
      <c r="H20" s="162"/>
      <c r="I20" s="162"/>
      <c r="J20" s="162"/>
      <c r="K20" s="164"/>
      <c r="L20" s="166"/>
      <c r="M20" s="162"/>
      <c r="N20" s="162"/>
      <c r="O20" s="162"/>
    </row>
    <row r="21" spans="1:15" ht="25.5">
      <c r="A21" s="167"/>
      <c r="B21" s="167"/>
      <c r="C21" s="175" t="s">
        <v>272</v>
      </c>
      <c r="D21" s="169" t="s">
        <v>254</v>
      </c>
      <c r="E21" s="167" t="s">
        <v>255</v>
      </c>
      <c r="F21" s="170" t="s">
        <v>26</v>
      </c>
      <c r="G21" s="171">
        <f>7.4*20</f>
        <v>148</v>
      </c>
      <c r="H21" s="167"/>
      <c r="I21" s="167"/>
      <c r="J21" s="172" t="s">
        <v>264</v>
      </c>
      <c r="K21" s="170"/>
      <c r="L21" s="173"/>
      <c r="M21" s="167"/>
      <c r="N21" s="167"/>
      <c r="O21" s="167"/>
    </row>
    <row r="22" spans="1:15" ht="25.5">
      <c r="A22" s="167"/>
      <c r="B22" s="167"/>
      <c r="C22" s="175"/>
      <c r="D22" s="170"/>
      <c r="E22" s="167" t="s">
        <v>255</v>
      </c>
      <c r="F22" s="170" t="s">
        <v>26</v>
      </c>
      <c r="G22" s="171">
        <f>13.2*20</f>
        <v>264</v>
      </c>
      <c r="H22" s="167"/>
      <c r="I22" s="167"/>
      <c r="J22" s="174" t="s">
        <v>257</v>
      </c>
      <c r="K22" s="170"/>
      <c r="L22" s="173"/>
      <c r="M22" s="167"/>
      <c r="N22" s="167"/>
      <c r="O22" s="167"/>
    </row>
    <row r="23" spans="1:15" ht="25.5">
      <c r="A23" s="167"/>
      <c r="B23" s="167"/>
      <c r="C23" s="175"/>
      <c r="D23" s="169"/>
      <c r="E23" s="167" t="s">
        <v>255</v>
      </c>
      <c r="F23" s="170" t="s">
        <v>267</v>
      </c>
      <c r="G23" s="171">
        <f>12.68*20</f>
        <v>253.6</v>
      </c>
      <c r="H23" s="167"/>
      <c r="I23" s="167"/>
      <c r="J23" s="172" t="s">
        <v>268</v>
      </c>
      <c r="K23" s="170"/>
      <c r="L23" s="173"/>
      <c r="M23" s="167"/>
      <c r="N23" s="167"/>
      <c r="O23" s="167"/>
    </row>
    <row r="24" spans="1:15" ht="25.5">
      <c r="A24" s="167"/>
      <c r="B24" s="172" t="s">
        <v>273</v>
      </c>
      <c r="C24" s="175" t="s">
        <v>262</v>
      </c>
      <c r="D24" s="170" t="s">
        <v>263</v>
      </c>
      <c r="E24" s="167" t="s">
        <v>255</v>
      </c>
      <c r="F24" s="170" t="s">
        <v>26</v>
      </c>
      <c r="G24" s="171">
        <f>96.1*20</f>
        <v>1922</v>
      </c>
      <c r="H24" s="167"/>
      <c r="I24" s="167"/>
      <c r="J24" s="174" t="s">
        <v>264</v>
      </c>
      <c r="K24" s="170"/>
      <c r="L24" s="173"/>
      <c r="M24" s="167"/>
      <c r="N24" s="167"/>
      <c r="O24" s="167"/>
    </row>
    <row r="25" spans="1:15">
      <c r="A25" s="162"/>
      <c r="B25" s="162"/>
      <c r="C25" s="163"/>
      <c r="D25" s="164"/>
      <c r="E25" s="162" t="s">
        <v>274</v>
      </c>
      <c r="F25" s="164"/>
      <c r="G25" s="165"/>
      <c r="H25" s="162"/>
      <c r="I25" s="162"/>
      <c r="J25" s="162"/>
      <c r="K25" s="164"/>
      <c r="L25" s="166"/>
      <c r="M25" s="162"/>
      <c r="N25" s="162"/>
      <c r="O25" s="162"/>
    </row>
    <row r="26" spans="1:15" ht="63.75">
      <c r="A26" s="167"/>
      <c r="B26" s="172" t="s">
        <v>275</v>
      </c>
      <c r="C26" s="175" t="s">
        <v>276</v>
      </c>
      <c r="D26" s="170" t="s">
        <v>263</v>
      </c>
      <c r="E26" s="167" t="s">
        <v>255</v>
      </c>
      <c r="F26" s="170" t="s">
        <v>26</v>
      </c>
      <c r="G26" s="171">
        <v>307.5</v>
      </c>
      <c r="H26" s="167"/>
      <c r="I26" s="167"/>
      <c r="J26" s="177" t="s">
        <v>277</v>
      </c>
      <c r="K26" s="170"/>
      <c r="L26" s="173"/>
      <c r="M26" s="167"/>
      <c r="N26" s="167"/>
      <c r="O26" s="167"/>
    </row>
    <row r="27" spans="1:15">
      <c r="A27" s="162"/>
      <c r="B27" s="162"/>
      <c r="C27" s="163"/>
      <c r="D27" s="164"/>
      <c r="E27" s="162" t="s">
        <v>97</v>
      </c>
      <c r="F27" s="164"/>
      <c r="G27" s="165"/>
      <c r="H27" s="162"/>
      <c r="I27" s="162"/>
      <c r="J27" s="162"/>
      <c r="K27" s="164"/>
      <c r="L27" s="166"/>
      <c r="M27" s="162"/>
      <c r="N27" s="162"/>
      <c r="O27" s="162"/>
    </row>
    <row r="28" spans="1:15">
      <c r="A28" s="167"/>
      <c r="B28" s="167"/>
      <c r="C28" s="175" t="s">
        <v>97</v>
      </c>
      <c r="D28" s="170" t="s">
        <v>263</v>
      </c>
      <c r="E28" s="167" t="s">
        <v>255</v>
      </c>
      <c r="F28" s="170" t="s">
        <v>26</v>
      </c>
      <c r="G28" s="171">
        <v>21.6</v>
      </c>
      <c r="H28" s="167"/>
      <c r="I28" s="167"/>
      <c r="J28" s="177" t="s">
        <v>277</v>
      </c>
      <c r="K28" s="170"/>
      <c r="L28" s="173"/>
      <c r="M28" s="167"/>
      <c r="N28" s="167"/>
      <c r="O28" s="167"/>
    </row>
    <row r="29" spans="1:15">
      <c r="A29" s="162"/>
      <c r="B29" s="162"/>
      <c r="C29" s="163"/>
      <c r="D29" s="164"/>
      <c r="E29" s="162" t="s">
        <v>184</v>
      </c>
      <c r="F29" s="164"/>
      <c r="G29" s="165"/>
      <c r="H29" s="162"/>
      <c r="I29" s="162"/>
      <c r="J29" s="162"/>
      <c r="K29" s="164"/>
      <c r="L29" s="166"/>
      <c r="M29" s="162"/>
      <c r="N29" s="162"/>
      <c r="O29" s="162"/>
    </row>
    <row r="30" spans="1:15">
      <c r="A30" s="167"/>
      <c r="B30" s="167"/>
      <c r="C30" s="175" t="s">
        <v>184</v>
      </c>
      <c r="D30" s="170" t="s">
        <v>263</v>
      </c>
      <c r="E30" s="167" t="s">
        <v>255</v>
      </c>
      <c r="F30" s="170" t="s">
        <v>26</v>
      </c>
      <c r="G30" s="178">
        <v>39</v>
      </c>
      <c r="H30" s="167"/>
      <c r="I30" s="167"/>
      <c r="J30" s="177" t="s">
        <v>277</v>
      </c>
      <c r="K30" s="170"/>
      <c r="L30" s="173"/>
      <c r="M30" s="167"/>
      <c r="N30" s="167"/>
      <c r="O30" s="167"/>
    </row>
    <row r="31" spans="1:15">
      <c r="A31" s="167"/>
      <c r="B31" s="167"/>
      <c r="C31" s="175"/>
      <c r="D31" s="169"/>
      <c r="E31" s="167"/>
      <c r="F31" s="170"/>
      <c r="G31" s="171"/>
      <c r="H31" s="167"/>
      <c r="I31" s="167"/>
      <c r="J31" s="167"/>
      <c r="K31" s="170"/>
      <c r="L31" s="173"/>
      <c r="M31" s="167"/>
      <c r="N31" s="167"/>
      <c r="O31" s="167"/>
    </row>
    <row r="32" spans="1:15">
      <c r="A32" s="167"/>
      <c r="B32" s="167"/>
      <c r="C32" s="175"/>
      <c r="D32" s="170"/>
      <c r="E32" s="167"/>
      <c r="F32" s="170"/>
      <c r="G32" s="171"/>
      <c r="H32" s="167"/>
      <c r="I32" s="167"/>
      <c r="J32" s="167"/>
      <c r="K32" s="170"/>
      <c r="L32" s="173"/>
      <c r="M32" s="167"/>
      <c r="N32" s="167"/>
      <c r="O32" s="167"/>
    </row>
    <row r="33" spans="1:15">
      <c r="A33" s="167"/>
      <c r="B33" s="167"/>
      <c r="C33" s="175"/>
      <c r="D33" s="169"/>
      <c r="E33" s="167"/>
      <c r="F33" s="170"/>
      <c r="G33" s="171"/>
      <c r="H33" s="167"/>
      <c r="I33" s="167"/>
      <c r="J33" s="167"/>
      <c r="K33" s="170"/>
      <c r="L33" s="173"/>
      <c r="M33" s="167"/>
      <c r="N33" s="167"/>
      <c r="O33" s="167"/>
    </row>
    <row r="34" spans="1:15">
      <c r="A34" s="167"/>
      <c r="B34" s="167"/>
      <c r="C34" s="175"/>
      <c r="D34" s="170"/>
      <c r="E34" s="167"/>
      <c r="F34" s="170"/>
      <c r="G34" s="171"/>
      <c r="H34" s="167"/>
      <c r="I34" s="167"/>
      <c r="J34" s="167"/>
      <c r="K34" s="170"/>
      <c r="L34" s="173"/>
      <c r="M34" s="167"/>
      <c r="N34" s="167"/>
      <c r="O34" s="167"/>
    </row>
    <row r="35" spans="1:15">
      <c r="A35" s="167"/>
      <c r="B35" s="167"/>
      <c r="C35" s="175"/>
      <c r="D35" s="169"/>
      <c r="E35" s="167"/>
      <c r="F35" s="170"/>
      <c r="G35" s="171"/>
      <c r="H35" s="167"/>
      <c r="I35" s="167"/>
      <c r="J35" s="167"/>
      <c r="K35" s="170"/>
      <c r="L35" s="173"/>
      <c r="M35" s="167"/>
      <c r="N35" s="167"/>
      <c r="O35" s="167"/>
    </row>
    <row r="36" spans="1:15">
      <c r="A36" s="167"/>
      <c r="B36" s="167"/>
      <c r="C36" s="175"/>
      <c r="D36" s="170"/>
      <c r="E36" s="167"/>
      <c r="F36" s="170"/>
      <c r="G36" s="171"/>
      <c r="H36" s="167"/>
      <c r="I36" s="167"/>
      <c r="J36" s="167"/>
      <c r="K36" s="170"/>
      <c r="L36" s="173"/>
      <c r="M36" s="167"/>
      <c r="N36" s="167"/>
      <c r="O36" s="167"/>
    </row>
    <row r="37" spans="1:15">
      <c r="A37" s="167"/>
      <c r="B37" s="167"/>
      <c r="C37" s="175"/>
      <c r="D37" s="169"/>
      <c r="E37" s="167"/>
      <c r="F37" s="170"/>
      <c r="G37" s="171"/>
      <c r="H37" s="167"/>
      <c r="I37" s="167"/>
      <c r="J37" s="167"/>
      <c r="K37" s="170"/>
      <c r="L37" s="173"/>
      <c r="M37" s="167"/>
      <c r="N37" s="167"/>
      <c r="O37" s="167"/>
    </row>
    <row r="38" spans="1:15">
      <c r="A38" s="167"/>
      <c r="B38" s="167"/>
      <c r="C38" s="175"/>
      <c r="D38" s="170"/>
      <c r="E38" s="167"/>
      <c r="F38" s="170"/>
      <c r="G38" s="171"/>
      <c r="H38" s="167"/>
      <c r="I38" s="167"/>
      <c r="J38" s="167"/>
      <c r="K38" s="170"/>
      <c r="L38" s="173"/>
      <c r="M38" s="167"/>
      <c r="N38" s="167"/>
      <c r="O38" s="167"/>
    </row>
    <row r="39" spans="1:15">
      <c r="A39" s="167"/>
      <c r="B39" s="167"/>
      <c r="C39" s="175"/>
      <c r="D39" s="155"/>
      <c r="E39" s="167"/>
      <c r="F39" s="170"/>
      <c r="G39" s="171"/>
      <c r="H39" s="167"/>
      <c r="I39" s="167"/>
      <c r="J39" s="167"/>
      <c r="K39" s="170"/>
      <c r="L39" s="173"/>
      <c r="M39" s="167"/>
      <c r="N39" s="167"/>
      <c r="O39" s="167"/>
    </row>
    <row r="40" spans="1:15">
      <c r="A40" s="167"/>
      <c r="B40" s="179"/>
      <c r="C40" s="179"/>
      <c r="D40" s="179"/>
      <c r="E40" s="179"/>
      <c r="F40" s="179"/>
      <c r="G40" s="179"/>
      <c r="H40" s="167"/>
      <c r="I40" s="167"/>
      <c r="J40" s="167"/>
      <c r="K40" s="170"/>
      <c r="L40" s="173"/>
      <c r="M40" s="167"/>
      <c r="N40" s="167"/>
      <c r="O40" s="167"/>
    </row>
    <row r="41" spans="1:15">
      <c r="A41" s="167"/>
      <c r="B41" s="179"/>
      <c r="C41" s="179"/>
      <c r="D41" s="179"/>
      <c r="E41" s="179"/>
      <c r="F41" s="179"/>
      <c r="G41" s="179"/>
      <c r="H41" s="167"/>
      <c r="I41" s="167"/>
      <c r="J41" s="177"/>
      <c r="K41" s="170"/>
      <c r="L41" s="173"/>
      <c r="M41" s="167"/>
      <c r="N41" s="167"/>
      <c r="O41" s="167"/>
    </row>
    <row r="42" spans="1:15">
      <c r="A42" s="167"/>
      <c r="B42" s="179"/>
      <c r="C42" s="179"/>
      <c r="D42" s="179"/>
      <c r="E42" s="179"/>
      <c r="F42" s="179"/>
      <c r="G42" s="179"/>
      <c r="H42" s="167"/>
      <c r="I42" s="167"/>
      <c r="J42" s="167"/>
      <c r="K42" s="170"/>
      <c r="L42" s="173"/>
      <c r="M42" s="167"/>
      <c r="N42" s="167"/>
      <c r="O42" s="167"/>
    </row>
    <row r="43" spans="1:15">
      <c r="A43" s="167"/>
      <c r="B43" s="179"/>
      <c r="C43" s="179"/>
      <c r="D43" s="179"/>
      <c r="E43" s="179"/>
      <c r="F43" s="179"/>
      <c r="G43" s="179"/>
      <c r="H43" s="167"/>
      <c r="I43" s="167"/>
      <c r="J43" s="177"/>
      <c r="K43" s="170"/>
      <c r="L43" s="173"/>
      <c r="M43" s="167"/>
      <c r="N43" s="167"/>
      <c r="O43" s="167"/>
    </row>
    <row r="44" spans="1:15">
      <c r="A44" s="167"/>
      <c r="B44" s="179"/>
      <c r="C44" s="179"/>
      <c r="D44" s="179"/>
      <c r="E44" s="179"/>
      <c r="F44" s="179"/>
      <c r="G44" s="179"/>
      <c r="H44" s="167"/>
      <c r="I44" s="167"/>
      <c r="J44" s="167"/>
      <c r="K44" s="170"/>
      <c r="L44" s="173"/>
      <c r="M44" s="167"/>
      <c r="N44" s="167"/>
      <c r="O44" s="167"/>
    </row>
    <row r="45" spans="1:15">
      <c r="A45" s="167"/>
      <c r="B45" s="179"/>
      <c r="C45" s="179"/>
      <c r="D45" s="179"/>
      <c r="E45" s="179"/>
      <c r="F45" s="179"/>
      <c r="G45" s="179"/>
      <c r="H45" s="167"/>
      <c r="I45" s="167"/>
      <c r="J45" s="167"/>
      <c r="K45" s="170"/>
      <c r="L45" s="173"/>
      <c r="M45" s="167"/>
      <c r="N45" s="167"/>
      <c r="O45" s="167"/>
    </row>
    <row r="46" spans="1:15">
      <c r="A46" s="167"/>
      <c r="B46" s="179"/>
      <c r="C46" s="179"/>
      <c r="D46" s="179"/>
      <c r="E46" s="179"/>
      <c r="F46" s="179"/>
      <c r="G46" s="179"/>
      <c r="H46" s="167"/>
      <c r="I46" s="167"/>
      <c r="J46" s="167"/>
      <c r="K46" s="170"/>
      <c r="L46" s="173"/>
      <c r="M46" s="167"/>
      <c r="N46" s="167"/>
      <c r="O46" s="167"/>
    </row>
    <row r="47" spans="1:15">
      <c r="A47" s="167"/>
      <c r="B47" s="179"/>
      <c r="C47" s="179"/>
      <c r="D47" s="179"/>
      <c r="E47" s="179"/>
      <c r="F47" s="179"/>
      <c r="G47" s="179"/>
      <c r="H47" s="167"/>
      <c r="I47" s="167"/>
      <c r="J47" s="167"/>
      <c r="K47" s="170"/>
      <c r="L47" s="173"/>
      <c r="M47" s="167"/>
      <c r="N47" s="167"/>
      <c r="O47" s="167"/>
    </row>
    <row r="48" spans="1:15">
      <c r="A48" s="167"/>
      <c r="B48" s="179"/>
      <c r="C48" s="179"/>
      <c r="D48" s="179"/>
      <c r="E48" s="179"/>
      <c r="F48" s="179"/>
      <c r="G48" s="179"/>
      <c r="H48" s="167"/>
      <c r="I48" s="167"/>
      <c r="J48" s="167"/>
      <c r="K48" s="170"/>
      <c r="L48" s="173"/>
      <c r="M48" s="167"/>
      <c r="N48" s="167"/>
      <c r="O48" s="167"/>
    </row>
  </sheetData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1" workbookViewId="0">
      <selection activeCell="V90" sqref="V90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9:D44"/>
  <sheetViews>
    <sheetView workbookViewId="0">
      <selection activeCell="D45" sqref="D45"/>
    </sheetView>
  </sheetViews>
  <sheetFormatPr defaultColWidth="9.140625" defaultRowHeight="15"/>
  <sheetData>
    <row r="39" spans="2:4">
      <c r="B39" t="s">
        <v>278</v>
      </c>
      <c r="C39" t="s">
        <v>279</v>
      </c>
      <c r="D39" t="s">
        <v>280</v>
      </c>
    </row>
    <row r="40" spans="2:4">
      <c r="B40">
        <v>73</v>
      </c>
      <c r="C40">
        <f>B40-D40</f>
        <v>66.099999999999994</v>
      </c>
      <c r="D40">
        <f>1.9+5</f>
        <v>6.9</v>
      </c>
    </row>
    <row r="41" spans="2:4">
      <c r="B41">
        <v>49.1</v>
      </c>
      <c r="C41">
        <f>B41-D41</f>
        <v>44.8</v>
      </c>
      <c r="D41">
        <f>4.3</f>
        <v>4.3</v>
      </c>
    </row>
    <row r="42" spans="2:4">
      <c r="B42">
        <v>50</v>
      </c>
      <c r="C42">
        <f>B42-D42</f>
        <v>45.7</v>
      </c>
      <c r="D42">
        <v>4.3</v>
      </c>
    </row>
    <row r="43" spans="2:4">
      <c r="B43">
        <v>94.3</v>
      </c>
      <c r="C43">
        <f>B43-D43</f>
        <v>87</v>
      </c>
      <c r="D43">
        <f>3+4.3</f>
        <v>7.3</v>
      </c>
    </row>
    <row r="44" spans="2:4">
      <c r="C44">
        <f>SUM(C40:C43)</f>
        <v>243.6</v>
      </c>
      <c r="D44">
        <f>SUM(D40:D43)</f>
        <v>22.8</v>
      </c>
    </row>
  </sheetData>
  <pageMargins left="0.75" right="0.75" top="1" bottom="1" header="0.5" footer="0.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S28:U37"/>
  <sheetViews>
    <sheetView workbookViewId="0">
      <selection activeCell="U38" sqref="U38"/>
    </sheetView>
  </sheetViews>
  <sheetFormatPr defaultColWidth="9.140625" defaultRowHeight="15"/>
  <sheetData>
    <row r="28" spans="19:21">
      <c r="S28" t="s">
        <v>281</v>
      </c>
    </row>
    <row r="29" spans="19:21">
      <c r="S29">
        <v>41.1</v>
      </c>
      <c r="T29">
        <f>3.8</f>
        <v>3.8</v>
      </c>
      <c r="U29">
        <f>S29-T29</f>
        <v>37.299999999999997</v>
      </c>
    </row>
    <row r="30" spans="19:21">
      <c r="S30">
        <v>46.3</v>
      </c>
      <c r="T30">
        <v>4.3</v>
      </c>
      <c r="U30">
        <f t="shared" ref="U30:U36" si="0">S30-T30</f>
        <v>42</v>
      </c>
    </row>
    <row r="31" spans="19:21">
      <c r="S31">
        <v>54.3</v>
      </c>
      <c r="T31">
        <v>4.3</v>
      </c>
      <c r="U31">
        <f t="shared" si="0"/>
        <v>50</v>
      </c>
    </row>
    <row r="32" spans="19:21">
      <c r="S32">
        <v>69.7</v>
      </c>
      <c r="T32">
        <f>1.9+4.9</f>
        <v>6.8</v>
      </c>
      <c r="U32">
        <f t="shared" si="0"/>
        <v>62.9</v>
      </c>
    </row>
    <row r="33" spans="19:21">
      <c r="S33">
        <v>46.6</v>
      </c>
      <c r="T33">
        <v>4.2</v>
      </c>
      <c r="U33">
        <f t="shared" si="0"/>
        <v>42.4</v>
      </c>
    </row>
    <row r="34" spans="19:21">
      <c r="S34">
        <v>47.6</v>
      </c>
      <c r="T34">
        <v>4.2</v>
      </c>
      <c r="U34">
        <f t="shared" si="0"/>
        <v>43.4</v>
      </c>
    </row>
    <row r="35" spans="19:21">
      <c r="S35">
        <v>45.6</v>
      </c>
      <c r="T35">
        <v>4.3</v>
      </c>
      <c r="U35">
        <f t="shared" si="0"/>
        <v>41.3</v>
      </c>
    </row>
    <row r="36" spans="19:21">
      <c r="S36">
        <v>89.7</v>
      </c>
      <c r="T36">
        <f>2.7+4.2</f>
        <v>6.9</v>
      </c>
      <c r="U36">
        <f t="shared" si="0"/>
        <v>82.8</v>
      </c>
    </row>
    <row r="37" spans="19:21">
      <c r="T37">
        <f>SUM(T29:T36)</f>
        <v>38.799999999999997</v>
      </c>
      <c r="U37">
        <f>SUM(U29:U36)</f>
        <v>402.1</v>
      </c>
    </row>
  </sheetData>
  <pageMargins left="0.75" right="0.75" top="1" bottom="1" header="0.5" footer="0.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L44" sqref="L44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N35:Q50"/>
  <sheetViews>
    <sheetView workbookViewId="0">
      <selection activeCell="N35" sqref="N35:Q35"/>
    </sheetView>
  </sheetViews>
  <sheetFormatPr defaultColWidth="9.140625" defaultRowHeight="15"/>
  <sheetData>
    <row r="35" spans="14:17">
      <c r="N35" t="s">
        <v>282</v>
      </c>
      <c r="O35" t="s">
        <v>283</v>
      </c>
      <c r="P35" t="s">
        <v>284</v>
      </c>
      <c r="Q35" t="s">
        <v>285</v>
      </c>
    </row>
    <row r="36" spans="14:17">
      <c r="N36">
        <f>42.3</f>
        <v>42.3</v>
      </c>
      <c r="O36">
        <f>N36-P36</f>
        <v>38.4</v>
      </c>
      <c r="P36">
        <v>3.9</v>
      </c>
      <c r="Q36">
        <v>1</v>
      </c>
    </row>
    <row r="37" spans="14:17">
      <c r="N37">
        <v>55.4</v>
      </c>
      <c r="O37">
        <f t="shared" ref="O37:O49" si="0">N37-P37</f>
        <v>49.3</v>
      </c>
      <c r="P37">
        <f>2.1+4</f>
        <v>6.1</v>
      </c>
      <c r="Q37">
        <v>2</v>
      </c>
    </row>
    <row r="38" spans="14:17">
      <c r="N38">
        <v>39.200000000000003</v>
      </c>
      <c r="O38">
        <f t="shared" si="0"/>
        <v>35.299999999999997</v>
      </c>
      <c r="P38">
        <v>3.9</v>
      </c>
      <c r="Q38">
        <v>3</v>
      </c>
    </row>
    <row r="39" spans="14:17">
      <c r="N39">
        <v>42.5</v>
      </c>
      <c r="O39">
        <f t="shared" si="0"/>
        <v>38.6</v>
      </c>
      <c r="P39">
        <v>3.9</v>
      </c>
      <c r="Q39">
        <v>4</v>
      </c>
    </row>
    <row r="40" spans="14:17">
      <c r="N40">
        <v>49.3</v>
      </c>
      <c r="O40">
        <f t="shared" si="0"/>
        <v>45.4</v>
      </c>
      <c r="P40">
        <v>3.9</v>
      </c>
      <c r="Q40">
        <v>5</v>
      </c>
    </row>
    <row r="41" spans="14:17">
      <c r="N41">
        <v>26.5</v>
      </c>
      <c r="O41">
        <f t="shared" si="0"/>
        <v>23.1</v>
      </c>
      <c r="P41">
        <v>3.4</v>
      </c>
      <c r="Q41">
        <v>6</v>
      </c>
    </row>
    <row r="42" spans="14:17">
      <c r="N42">
        <v>24.9</v>
      </c>
      <c r="O42">
        <f t="shared" si="0"/>
        <v>21.5</v>
      </c>
      <c r="P42">
        <v>3.4</v>
      </c>
      <c r="Q42">
        <v>7</v>
      </c>
    </row>
    <row r="43" spans="14:17">
      <c r="N43">
        <v>42.2</v>
      </c>
      <c r="O43">
        <f t="shared" si="0"/>
        <v>38.1</v>
      </c>
      <c r="P43">
        <v>4.0999999999999996</v>
      </c>
      <c r="Q43">
        <v>8</v>
      </c>
    </row>
    <row r="44" spans="14:17">
      <c r="N44">
        <v>49.7</v>
      </c>
      <c r="O44">
        <f t="shared" si="0"/>
        <v>45.6</v>
      </c>
      <c r="P44">
        <v>4.0999999999999996</v>
      </c>
      <c r="Q44">
        <v>9</v>
      </c>
    </row>
    <row r="45" spans="14:17">
      <c r="N45">
        <v>65.2</v>
      </c>
      <c r="O45">
        <f t="shared" si="0"/>
        <v>58.6</v>
      </c>
      <c r="P45">
        <f>1.8+4.8</f>
        <v>6.6</v>
      </c>
      <c r="Q45">
        <v>10</v>
      </c>
    </row>
    <row r="46" spans="14:17">
      <c r="N46">
        <v>43.4</v>
      </c>
      <c r="O46">
        <f t="shared" si="0"/>
        <v>39.299999999999997</v>
      </c>
      <c r="P46">
        <v>4.0999999999999996</v>
      </c>
      <c r="Q46">
        <v>11</v>
      </c>
    </row>
    <row r="47" spans="14:17">
      <c r="N47">
        <v>44.6</v>
      </c>
      <c r="O47">
        <f t="shared" si="0"/>
        <v>40.5</v>
      </c>
      <c r="P47">
        <v>4.0999999999999996</v>
      </c>
      <c r="Q47">
        <v>12</v>
      </c>
    </row>
    <row r="48" spans="14:17">
      <c r="N48">
        <v>42.4</v>
      </c>
      <c r="O48">
        <f t="shared" si="0"/>
        <v>38.299999999999997</v>
      </c>
      <c r="P48">
        <v>4.0999999999999996</v>
      </c>
      <c r="Q48">
        <v>13</v>
      </c>
    </row>
    <row r="49" spans="14:17">
      <c r="N49">
        <v>84.8</v>
      </c>
      <c r="O49">
        <f t="shared" si="0"/>
        <v>78.2</v>
      </c>
      <c r="P49">
        <f>2.5+4.1</f>
        <v>6.6</v>
      </c>
      <c r="Q49">
        <v>14</v>
      </c>
    </row>
    <row r="50" spans="14:17">
      <c r="O50">
        <f>SUM(O36:O49)</f>
        <v>590.20000000000005</v>
      </c>
      <c r="P50">
        <f>SUM(P36:P49)</f>
        <v>62.2</v>
      </c>
    </row>
  </sheetData>
  <pageMargins left="0.75" right="0.75" top="1" bottom="1" header="0.5" footer="0.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23:R37"/>
  <sheetViews>
    <sheetView topLeftCell="F1" zoomScale="85" zoomScaleNormal="85" workbookViewId="0">
      <selection activeCell="Q38" sqref="Q38"/>
    </sheetView>
  </sheetViews>
  <sheetFormatPr defaultColWidth="9.140625" defaultRowHeight="15"/>
  <sheetData>
    <row r="23" spans="15:18">
      <c r="O23" t="s">
        <v>282</v>
      </c>
      <c r="P23" t="s">
        <v>283</v>
      </c>
      <c r="Q23" t="s">
        <v>284</v>
      </c>
      <c r="R23" t="s">
        <v>285</v>
      </c>
    </row>
    <row r="24" spans="15:18">
      <c r="O24">
        <v>10.6</v>
      </c>
    </row>
    <row r="25" spans="15:18">
      <c r="O25">
        <v>42.3</v>
      </c>
      <c r="P25">
        <f>O25-Q25</f>
        <v>38.4</v>
      </c>
      <c r="Q25">
        <v>3.9</v>
      </c>
      <c r="R25">
        <v>1</v>
      </c>
    </row>
    <row r="26" spans="15:18">
      <c r="O26">
        <v>55.3</v>
      </c>
      <c r="P26">
        <f t="shared" ref="P26:P36" si="0">O26-Q26</f>
        <v>49.3</v>
      </c>
      <c r="Q26">
        <f>2.1+3.9</f>
        <v>6</v>
      </c>
      <c r="R26">
        <v>2</v>
      </c>
    </row>
    <row r="27" spans="15:18">
      <c r="O27">
        <v>39.200000000000003</v>
      </c>
      <c r="P27">
        <f t="shared" si="0"/>
        <v>35.299999999999997</v>
      </c>
      <c r="Q27">
        <v>3.9</v>
      </c>
      <c r="R27">
        <v>3</v>
      </c>
    </row>
    <row r="28" spans="15:18">
      <c r="O28">
        <v>67.7</v>
      </c>
      <c r="P28">
        <f t="shared" si="0"/>
        <v>59.1</v>
      </c>
      <c r="Q28">
        <f>4.9+3.7</f>
        <v>8.6</v>
      </c>
      <c r="R28">
        <v>4</v>
      </c>
    </row>
    <row r="29" spans="15:18">
      <c r="O29">
        <v>52.6</v>
      </c>
      <c r="P29">
        <f t="shared" si="0"/>
        <v>48</v>
      </c>
      <c r="Q29">
        <v>4.5999999999999996</v>
      </c>
      <c r="R29">
        <v>5</v>
      </c>
    </row>
    <row r="30" spans="15:18">
      <c r="O30">
        <v>42.2</v>
      </c>
      <c r="P30">
        <f t="shared" si="0"/>
        <v>38.1</v>
      </c>
      <c r="Q30">
        <v>4.0999999999999996</v>
      </c>
      <c r="R30">
        <v>6</v>
      </c>
    </row>
    <row r="31" spans="15:18">
      <c r="O31">
        <v>49.7</v>
      </c>
      <c r="P31">
        <f t="shared" si="0"/>
        <v>45.6</v>
      </c>
      <c r="Q31">
        <v>4.0999999999999996</v>
      </c>
      <c r="R31">
        <v>7</v>
      </c>
    </row>
    <row r="32" spans="15:18">
      <c r="O32">
        <v>65</v>
      </c>
      <c r="P32">
        <f t="shared" si="0"/>
        <v>58.6</v>
      </c>
      <c r="Q32">
        <f>1.7+4.7</f>
        <v>6.4</v>
      </c>
      <c r="R32">
        <v>8</v>
      </c>
    </row>
    <row r="33" spans="15:18">
      <c r="O33">
        <v>43.4</v>
      </c>
      <c r="P33">
        <f t="shared" si="0"/>
        <v>39.299999999999997</v>
      </c>
      <c r="Q33">
        <v>4.0999999999999996</v>
      </c>
      <c r="R33">
        <v>9</v>
      </c>
    </row>
    <row r="34" spans="15:18">
      <c r="O34">
        <v>44.6</v>
      </c>
      <c r="P34">
        <f t="shared" si="0"/>
        <v>40.5</v>
      </c>
      <c r="Q34">
        <v>4.0999999999999996</v>
      </c>
      <c r="R34">
        <v>10</v>
      </c>
    </row>
    <row r="35" spans="15:18">
      <c r="O35">
        <v>42.4</v>
      </c>
      <c r="P35">
        <f t="shared" si="0"/>
        <v>38.299999999999997</v>
      </c>
      <c r="Q35">
        <v>4.0999999999999996</v>
      </c>
      <c r="R35">
        <v>11</v>
      </c>
    </row>
    <row r="36" spans="15:18">
      <c r="O36">
        <v>84.8</v>
      </c>
      <c r="P36">
        <f t="shared" si="0"/>
        <v>78.2</v>
      </c>
      <c r="Q36">
        <f>2.5+4.1</f>
        <v>6.6</v>
      </c>
      <c r="R36">
        <v>12</v>
      </c>
    </row>
    <row r="37" spans="15:18">
      <c r="P37">
        <f>SUM(P25:P36)</f>
        <v>568.70000000000005</v>
      </c>
      <c r="Q37">
        <f>SUM(Q25:Q36)</f>
        <v>60.5</v>
      </c>
    </row>
  </sheetData>
  <pageMargins left="0.75" right="0.75" top="1" bottom="1" header="0.5" footer="0.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649"/>
  <sheetViews>
    <sheetView topLeftCell="A2" zoomScale="70" zoomScaleNormal="70" workbookViewId="0">
      <pane ySplit="900" topLeftCell="A552" activePane="bottomLeft"/>
      <selection pane="bottomLeft" activeCell="S577" sqref="S577"/>
    </sheetView>
  </sheetViews>
  <sheetFormatPr defaultColWidth="9.140625" defaultRowHeight="15"/>
  <cols>
    <col min="1" max="1" width="5" style="22" customWidth="1"/>
    <col min="2" max="2" width="13.42578125" style="23" customWidth="1"/>
    <col min="3" max="3" width="28.7109375" style="24" customWidth="1"/>
    <col min="4" max="4" width="8.5703125" style="25" customWidth="1"/>
    <col min="5" max="5" width="41.28515625" style="10" customWidth="1"/>
    <col min="6" max="6" width="9.140625" style="22"/>
    <col min="7" max="7" width="14.85546875" style="26" customWidth="1"/>
    <col min="8" max="8" width="14.85546875" style="27" hidden="1" customWidth="1"/>
    <col min="9" max="9" width="11.5703125" style="10" customWidth="1"/>
    <col min="10" max="10" width="12.85546875" style="10" customWidth="1"/>
    <col min="11" max="11" width="50" style="10" customWidth="1"/>
    <col min="12" max="12" width="9.140625" style="22"/>
    <col min="13" max="13" width="9.7109375" style="28"/>
    <col min="14" max="14" width="11.85546875" style="26"/>
    <col min="15" max="15" width="12" style="10" customWidth="1"/>
    <col min="16" max="16" width="16.28515625" style="10" customWidth="1"/>
    <col min="17" max="17" width="18.7109375" style="29" customWidth="1"/>
    <col min="18" max="18" width="9.140625" style="10"/>
    <col min="19" max="19" width="48.42578125" style="10" customWidth="1"/>
    <col min="20" max="20" width="9.140625" style="10"/>
    <col min="21" max="21" width="14.28515625" style="10" customWidth="1"/>
    <col min="22" max="16384" width="9.140625" style="10"/>
  </cols>
  <sheetData>
    <row r="1" spans="1:21">
      <c r="S1" s="30" t="s">
        <v>286</v>
      </c>
      <c r="T1" s="21"/>
      <c r="U1" s="21"/>
    </row>
    <row r="2" spans="1:21" ht="45">
      <c r="A2" s="31" t="s">
        <v>1</v>
      </c>
      <c r="B2" s="32" t="s">
        <v>2</v>
      </c>
      <c r="C2" s="31" t="s">
        <v>3</v>
      </c>
      <c r="D2" s="32" t="s">
        <v>287</v>
      </c>
      <c r="E2" s="31" t="s">
        <v>5</v>
      </c>
      <c r="F2" s="31" t="s">
        <v>6</v>
      </c>
      <c r="G2" s="33" t="s">
        <v>288</v>
      </c>
      <c r="H2" s="34" t="s">
        <v>289</v>
      </c>
      <c r="I2" s="31" t="s">
        <v>10</v>
      </c>
      <c r="J2" s="31" t="s">
        <v>11</v>
      </c>
      <c r="K2" s="31" t="s">
        <v>12</v>
      </c>
      <c r="L2" s="31" t="s">
        <v>13</v>
      </c>
      <c r="M2" s="35" t="s">
        <v>14</v>
      </c>
      <c r="N2" s="33" t="s">
        <v>15</v>
      </c>
      <c r="O2" s="31" t="s">
        <v>16</v>
      </c>
      <c r="P2" s="31" t="s">
        <v>17</v>
      </c>
      <c r="Q2" s="36" t="s">
        <v>290</v>
      </c>
      <c r="T2" s="21"/>
      <c r="U2" s="21"/>
    </row>
    <row r="3" spans="1:21">
      <c r="A3" s="31">
        <v>1</v>
      </c>
      <c r="B3" s="32" t="s">
        <v>291</v>
      </c>
      <c r="C3" s="31">
        <v>3</v>
      </c>
      <c r="D3" s="32" t="s">
        <v>292</v>
      </c>
      <c r="E3" s="31">
        <v>5</v>
      </c>
      <c r="F3" s="31">
        <v>6</v>
      </c>
      <c r="G3" s="31">
        <v>7</v>
      </c>
      <c r="H3" s="31"/>
      <c r="I3" s="31">
        <v>8</v>
      </c>
      <c r="J3" s="31">
        <v>9</v>
      </c>
      <c r="K3" s="31">
        <v>10</v>
      </c>
      <c r="L3" s="31">
        <v>11</v>
      </c>
      <c r="M3" s="31">
        <v>12</v>
      </c>
      <c r="N3" s="31">
        <v>13</v>
      </c>
      <c r="O3" s="31">
        <v>14</v>
      </c>
      <c r="P3" s="31">
        <v>15</v>
      </c>
      <c r="Q3" s="36">
        <v>16</v>
      </c>
      <c r="T3" s="21"/>
      <c r="U3" s="21"/>
    </row>
    <row r="4" spans="1:21">
      <c r="A4" s="37"/>
      <c r="B4" s="38"/>
      <c r="C4" s="39"/>
      <c r="D4" s="37"/>
      <c r="E4" s="40" t="s">
        <v>293</v>
      </c>
      <c r="F4" s="37"/>
      <c r="G4" s="41"/>
      <c r="H4" s="42"/>
      <c r="I4" s="40"/>
      <c r="J4" s="40"/>
      <c r="K4" s="40"/>
      <c r="L4" s="37"/>
      <c r="M4" s="43"/>
      <c r="N4" s="41"/>
      <c r="O4" s="40"/>
      <c r="P4" s="40"/>
      <c r="Q4" s="40"/>
      <c r="T4" s="21"/>
      <c r="U4" s="21"/>
    </row>
    <row r="5" spans="1:21" ht="30">
      <c r="A5" s="44">
        <v>1</v>
      </c>
      <c r="B5" s="45" t="s">
        <v>294</v>
      </c>
      <c r="C5" s="46" t="s">
        <v>295</v>
      </c>
      <c r="D5" s="47" t="s">
        <v>296</v>
      </c>
      <c r="E5" s="48" t="s">
        <v>297</v>
      </c>
      <c r="F5" s="44" t="s">
        <v>26</v>
      </c>
      <c r="G5" s="49">
        <v>60</v>
      </c>
      <c r="H5" s="34"/>
      <c r="I5" s="33"/>
      <c r="J5" s="33">
        <f>G5*I5</f>
        <v>0</v>
      </c>
      <c r="K5" s="48" t="s">
        <v>298</v>
      </c>
      <c r="L5" s="44" t="s">
        <v>299</v>
      </c>
      <c r="M5" s="50">
        <v>0.45</v>
      </c>
      <c r="N5" s="49">
        <f>G5*M5</f>
        <v>27</v>
      </c>
      <c r="O5" s="34"/>
      <c r="P5" s="34">
        <f>N5*O5</f>
        <v>0</v>
      </c>
      <c r="Q5" s="36"/>
      <c r="T5" s="21"/>
      <c r="U5" s="21"/>
    </row>
    <row r="6" spans="1:21" s="20" customFormat="1" ht="30">
      <c r="A6" s="51">
        <v>2</v>
      </c>
      <c r="B6" s="52" t="s">
        <v>300</v>
      </c>
      <c r="C6" s="53" t="s">
        <v>301</v>
      </c>
      <c r="D6" s="54" t="s">
        <v>296</v>
      </c>
      <c r="E6" s="55" t="s">
        <v>297</v>
      </c>
      <c r="F6" s="56" t="s">
        <v>26</v>
      </c>
      <c r="G6" s="57">
        <f>174.5-G5</f>
        <v>114.5</v>
      </c>
      <c r="H6" s="58"/>
      <c r="I6" s="59"/>
      <c r="J6" s="33">
        <f t="shared" ref="J6:J11" si="0">G6*I6</f>
        <v>0</v>
      </c>
      <c r="K6" s="55" t="s">
        <v>298</v>
      </c>
      <c r="L6" s="56" t="s">
        <v>299</v>
      </c>
      <c r="M6" s="60">
        <v>0.45</v>
      </c>
      <c r="N6" s="57">
        <f>G6*M6</f>
        <v>51.524999999999999</v>
      </c>
      <c r="O6" s="58"/>
      <c r="P6" s="34">
        <f t="shared" ref="P6:P16" si="1">N6*O6</f>
        <v>0</v>
      </c>
      <c r="Q6" s="36" t="s">
        <v>302</v>
      </c>
      <c r="T6" s="61"/>
      <c r="U6" s="61"/>
    </row>
    <row r="7" spans="1:21">
      <c r="A7" s="44">
        <v>3</v>
      </c>
      <c r="B7" s="467" t="s">
        <v>303</v>
      </c>
      <c r="C7" s="483" t="s">
        <v>68</v>
      </c>
      <c r="D7" s="470" t="s">
        <v>304</v>
      </c>
      <c r="E7" s="492" t="s">
        <v>305</v>
      </c>
      <c r="F7" s="549" t="s">
        <v>26</v>
      </c>
      <c r="G7" s="562">
        <v>10.8</v>
      </c>
      <c r="H7" s="34"/>
      <c r="I7" s="581"/>
      <c r="J7" s="581">
        <f t="shared" si="0"/>
        <v>0</v>
      </c>
      <c r="K7" s="48" t="s">
        <v>306</v>
      </c>
      <c r="L7" s="44" t="s">
        <v>28</v>
      </c>
      <c r="M7" s="50">
        <v>1.02</v>
      </c>
      <c r="N7" s="49">
        <f>G7*M7</f>
        <v>11.016</v>
      </c>
      <c r="O7" s="34"/>
      <c r="P7" s="34">
        <f t="shared" si="1"/>
        <v>0</v>
      </c>
      <c r="Q7" s="36"/>
      <c r="T7" s="21"/>
      <c r="U7" s="21"/>
    </row>
    <row r="8" spans="1:21" ht="31.5" customHeight="1">
      <c r="A8" s="44">
        <v>4</v>
      </c>
      <c r="B8" s="468"/>
      <c r="C8" s="484"/>
      <c r="D8" s="471"/>
      <c r="E8" s="494"/>
      <c r="F8" s="550"/>
      <c r="G8" s="562"/>
      <c r="H8" s="34"/>
      <c r="I8" s="581"/>
      <c r="J8" s="581"/>
      <c r="K8" s="48" t="s">
        <v>307</v>
      </c>
      <c r="L8" s="44" t="s">
        <v>26</v>
      </c>
      <c r="M8" s="50">
        <v>1.03</v>
      </c>
      <c r="N8" s="49">
        <f>G7*M8</f>
        <v>11.124000000000001</v>
      </c>
      <c r="O8" s="34"/>
      <c r="P8" s="34">
        <f t="shared" si="1"/>
        <v>0</v>
      </c>
      <c r="Q8" s="36"/>
      <c r="T8" s="21"/>
      <c r="U8" s="21"/>
    </row>
    <row r="9" spans="1:21" ht="45">
      <c r="A9" s="44">
        <v>5</v>
      </c>
      <c r="B9" s="468"/>
      <c r="C9" s="484"/>
      <c r="D9" s="471"/>
      <c r="E9" s="541" t="s">
        <v>308</v>
      </c>
      <c r="F9" s="551" t="s">
        <v>26</v>
      </c>
      <c r="G9" s="563">
        <v>10.8</v>
      </c>
      <c r="H9" s="58"/>
      <c r="I9" s="582"/>
      <c r="J9" s="596">
        <f t="shared" si="0"/>
        <v>0</v>
      </c>
      <c r="K9" s="55" t="s">
        <v>309</v>
      </c>
      <c r="L9" s="56" t="s">
        <v>299</v>
      </c>
      <c r="M9" s="60">
        <v>4.5</v>
      </c>
      <c r="N9" s="57">
        <f>G9*M9</f>
        <v>48.6</v>
      </c>
      <c r="O9" s="58"/>
      <c r="P9" s="34">
        <f t="shared" si="1"/>
        <v>0</v>
      </c>
      <c r="Q9" s="598" t="s">
        <v>302</v>
      </c>
      <c r="T9" s="21"/>
      <c r="U9" s="21"/>
    </row>
    <row r="10" spans="1:21" ht="30">
      <c r="A10" s="51">
        <v>6</v>
      </c>
      <c r="B10" s="469"/>
      <c r="C10" s="485"/>
      <c r="D10" s="472"/>
      <c r="E10" s="542"/>
      <c r="F10" s="552"/>
      <c r="G10" s="564"/>
      <c r="H10" s="58"/>
      <c r="I10" s="583"/>
      <c r="J10" s="596"/>
      <c r="K10" s="55" t="s">
        <v>310</v>
      </c>
      <c r="L10" s="56" t="s">
        <v>311</v>
      </c>
      <c r="M10" s="60">
        <v>0.1</v>
      </c>
      <c r="N10" s="57">
        <f>G9*M10</f>
        <v>1.08</v>
      </c>
      <c r="O10" s="58"/>
      <c r="P10" s="34">
        <f t="shared" si="1"/>
        <v>0</v>
      </c>
      <c r="Q10" s="599"/>
      <c r="T10" s="21"/>
      <c r="U10" s="21"/>
    </row>
    <row r="11" spans="1:21">
      <c r="A11" s="44">
        <v>7</v>
      </c>
      <c r="B11" s="468" t="s">
        <v>312</v>
      </c>
      <c r="C11" s="484" t="s">
        <v>313</v>
      </c>
      <c r="D11" s="471" t="s">
        <v>314</v>
      </c>
      <c r="E11" s="492" t="s">
        <v>315</v>
      </c>
      <c r="F11" s="549" t="s">
        <v>26</v>
      </c>
      <c r="G11" s="565">
        <v>9.1</v>
      </c>
      <c r="H11" s="34"/>
      <c r="I11" s="584"/>
      <c r="J11" s="584">
        <f t="shared" si="0"/>
        <v>0</v>
      </c>
      <c r="K11" s="48" t="s">
        <v>316</v>
      </c>
      <c r="L11" s="44" t="s">
        <v>299</v>
      </c>
      <c r="M11" s="50">
        <v>80</v>
      </c>
      <c r="N11" s="62">
        <f>G$11*M11</f>
        <v>728</v>
      </c>
      <c r="O11" s="34"/>
      <c r="P11" s="34">
        <f t="shared" si="1"/>
        <v>0</v>
      </c>
      <c r="Q11" s="600" t="s">
        <v>317</v>
      </c>
      <c r="T11" s="21"/>
      <c r="U11" s="21"/>
    </row>
    <row r="12" spans="1:21">
      <c r="A12" s="51">
        <v>8</v>
      </c>
      <c r="B12" s="468"/>
      <c r="C12" s="484"/>
      <c r="D12" s="471"/>
      <c r="E12" s="493"/>
      <c r="F12" s="553"/>
      <c r="G12" s="566"/>
      <c r="H12" s="34"/>
      <c r="I12" s="585"/>
      <c r="J12" s="585"/>
      <c r="K12" s="48" t="s">
        <v>318</v>
      </c>
      <c r="L12" s="44" t="s">
        <v>299</v>
      </c>
      <c r="M12" s="50">
        <v>20</v>
      </c>
      <c r="N12" s="62">
        <f>G$11*M12</f>
        <v>182</v>
      </c>
      <c r="O12" s="34"/>
      <c r="P12" s="34">
        <f t="shared" si="1"/>
        <v>0</v>
      </c>
      <c r="Q12" s="600"/>
      <c r="T12" s="21"/>
      <c r="U12" s="21"/>
    </row>
    <row r="13" spans="1:21">
      <c r="A13" s="44">
        <v>9</v>
      </c>
      <c r="B13" s="468"/>
      <c r="C13" s="484"/>
      <c r="D13" s="471"/>
      <c r="E13" s="493"/>
      <c r="F13" s="553"/>
      <c r="G13" s="566"/>
      <c r="H13" s="34"/>
      <c r="I13" s="585"/>
      <c r="J13" s="585"/>
      <c r="K13" s="48" t="s">
        <v>319</v>
      </c>
      <c r="L13" s="44" t="s">
        <v>299</v>
      </c>
      <c r="M13" s="50">
        <v>0.04</v>
      </c>
      <c r="N13" s="62">
        <f>G$11*M13</f>
        <v>0.36399999999999999</v>
      </c>
      <c r="O13" s="34"/>
      <c r="P13" s="34">
        <f t="shared" si="1"/>
        <v>0</v>
      </c>
      <c r="Q13" s="600"/>
      <c r="T13" s="21"/>
      <c r="U13" s="21"/>
    </row>
    <row r="14" spans="1:21">
      <c r="A14" s="44">
        <v>10</v>
      </c>
      <c r="B14" s="468"/>
      <c r="C14" s="484"/>
      <c r="D14" s="471"/>
      <c r="E14" s="494"/>
      <c r="F14" s="550"/>
      <c r="G14" s="567"/>
      <c r="H14" s="34"/>
      <c r="I14" s="586"/>
      <c r="J14" s="586"/>
      <c r="K14" s="48" t="s">
        <v>320</v>
      </c>
      <c r="L14" s="44" t="s">
        <v>299</v>
      </c>
      <c r="M14" s="50">
        <v>0.3</v>
      </c>
      <c r="N14" s="62">
        <f>G$11*M14</f>
        <v>2.73</v>
      </c>
      <c r="O14" s="34"/>
      <c r="P14" s="34">
        <f t="shared" si="1"/>
        <v>0</v>
      </c>
      <c r="Q14" s="600"/>
      <c r="T14" s="21"/>
      <c r="U14" s="21"/>
    </row>
    <row r="15" spans="1:21" ht="45">
      <c r="A15" s="44">
        <v>11</v>
      </c>
      <c r="B15" s="468"/>
      <c r="C15" s="484"/>
      <c r="D15" s="471"/>
      <c r="E15" s="508" t="s">
        <v>308</v>
      </c>
      <c r="F15" s="554" t="s">
        <v>26</v>
      </c>
      <c r="G15" s="568">
        <v>9.1</v>
      </c>
      <c r="H15" s="63"/>
      <c r="I15" s="587"/>
      <c r="J15" s="597">
        <f>G15*I15</f>
        <v>0</v>
      </c>
      <c r="K15" s="64" t="s">
        <v>309</v>
      </c>
      <c r="L15" s="65" t="s">
        <v>299</v>
      </c>
      <c r="M15" s="66">
        <v>4.5</v>
      </c>
      <c r="N15" s="67">
        <f>G15*M15</f>
        <v>40.950000000000003</v>
      </c>
      <c r="O15" s="58"/>
      <c r="P15" s="34">
        <f t="shared" si="1"/>
        <v>0</v>
      </c>
      <c r="Q15" s="600"/>
      <c r="T15" s="21"/>
      <c r="U15" s="21"/>
    </row>
    <row r="16" spans="1:21" ht="30">
      <c r="A16" s="51">
        <v>12</v>
      </c>
      <c r="B16" s="468"/>
      <c r="C16" s="484"/>
      <c r="D16" s="471"/>
      <c r="E16" s="510"/>
      <c r="F16" s="555"/>
      <c r="G16" s="569"/>
      <c r="H16" s="63"/>
      <c r="I16" s="588"/>
      <c r="J16" s="597"/>
      <c r="K16" s="64" t="s">
        <v>310</v>
      </c>
      <c r="L16" s="65" t="s">
        <v>311</v>
      </c>
      <c r="M16" s="66">
        <v>0.1</v>
      </c>
      <c r="N16" s="67">
        <f>G15*M16</f>
        <v>0.91</v>
      </c>
      <c r="O16" s="58"/>
      <c r="P16" s="34">
        <f t="shared" si="1"/>
        <v>0</v>
      </c>
      <c r="Q16" s="600"/>
      <c r="T16" s="21"/>
      <c r="U16" s="21"/>
    </row>
    <row r="17" spans="1:21">
      <c r="A17" s="44">
        <v>13</v>
      </c>
      <c r="B17" s="470" t="s">
        <v>321</v>
      </c>
      <c r="C17" s="486" t="s">
        <v>322</v>
      </c>
      <c r="D17" s="470" t="s">
        <v>291</v>
      </c>
      <c r="E17" s="492" t="s">
        <v>323</v>
      </c>
      <c r="F17" s="549" t="s">
        <v>26</v>
      </c>
      <c r="G17" s="562">
        <v>1980.1</v>
      </c>
      <c r="H17" s="34"/>
      <c r="I17" s="581"/>
      <c r="J17" s="581">
        <f>G17*I17</f>
        <v>0</v>
      </c>
      <c r="K17" s="48" t="s">
        <v>306</v>
      </c>
      <c r="L17" s="44" t="s">
        <v>28</v>
      </c>
      <c r="M17" s="50">
        <v>1.02</v>
      </c>
      <c r="N17" s="49">
        <f>G17*M17</f>
        <v>2019.702</v>
      </c>
      <c r="O17" s="34"/>
      <c r="P17" s="34">
        <f t="shared" ref="P17:P52" si="2">N17*O17</f>
        <v>0</v>
      </c>
      <c r="Q17" s="598" t="s">
        <v>324</v>
      </c>
      <c r="T17" s="21"/>
      <c r="U17" s="21"/>
    </row>
    <row r="18" spans="1:21" ht="36" customHeight="1">
      <c r="A18" s="51">
        <v>14</v>
      </c>
      <c r="B18" s="471"/>
      <c r="C18" s="487"/>
      <c r="D18" s="471"/>
      <c r="E18" s="494"/>
      <c r="F18" s="550"/>
      <c r="G18" s="562"/>
      <c r="H18" s="34"/>
      <c r="I18" s="581"/>
      <c r="J18" s="581"/>
      <c r="K18" s="48" t="s">
        <v>307</v>
      </c>
      <c r="L18" s="44" t="s">
        <v>26</v>
      </c>
      <c r="M18" s="50">
        <v>1.03</v>
      </c>
      <c r="N18" s="49">
        <f>G17*M18</f>
        <v>2039.5029999999999</v>
      </c>
      <c r="O18" s="34"/>
      <c r="P18" s="34">
        <f t="shared" si="2"/>
        <v>0</v>
      </c>
      <c r="Q18" s="600"/>
      <c r="S18" s="30"/>
      <c r="T18" s="21"/>
      <c r="U18" s="21"/>
    </row>
    <row r="19" spans="1:21" ht="45">
      <c r="A19" s="44">
        <v>15</v>
      </c>
      <c r="B19" s="471"/>
      <c r="C19" s="487"/>
      <c r="D19" s="471"/>
      <c r="E19" s="492" t="s">
        <v>308</v>
      </c>
      <c r="F19" s="549" t="s">
        <v>26</v>
      </c>
      <c r="G19" s="565">
        <f>G17</f>
        <v>1980.1</v>
      </c>
      <c r="H19" s="34"/>
      <c r="I19" s="584"/>
      <c r="J19" s="581">
        <f>G19*I19</f>
        <v>0</v>
      </c>
      <c r="K19" s="48" t="s">
        <v>309</v>
      </c>
      <c r="L19" s="44" t="s">
        <v>299</v>
      </c>
      <c r="M19" s="50">
        <v>4.5</v>
      </c>
      <c r="N19" s="49">
        <f>G19*M19</f>
        <v>8910.4500000000007</v>
      </c>
      <c r="O19" s="34"/>
      <c r="P19" s="34">
        <f t="shared" si="2"/>
        <v>0</v>
      </c>
      <c r="Q19" s="600"/>
      <c r="T19" s="21"/>
      <c r="U19" s="21"/>
    </row>
    <row r="20" spans="1:21" ht="30">
      <c r="A20" s="44">
        <v>16</v>
      </c>
      <c r="B20" s="471"/>
      <c r="C20" s="487"/>
      <c r="D20" s="472"/>
      <c r="E20" s="494"/>
      <c r="F20" s="550"/>
      <c r="G20" s="567"/>
      <c r="H20" s="34"/>
      <c r="I20" s="586"/>
      <c r="J20" s="581"/>
      <c r="K20" s="48" t="s">
        <v>310</v>
      </c>
      <c r="L20" s="44" t="s">
        <v>311</v>
      </c>
      <c r="M20" s="50">
        <v>0.1</v>
      </c>
      <c r="N20" s="49">
        <f>G19*M20</f>
        <v>198.01</v>
      </c>
      <c r="O20" s="34"/>
      <c r="P20" s="34">
        <f t="shared" si="2"/>
        <v>0</v>
      </c>
      <c r="Q20" s="599"/>
      <c r="S20" s="30"/>
      <c r="T20" s="21"/>
      <c r="U20" s="21"/>
    </row>
    <row r="21" spans="1:21">
      <c r="A21" s="44">
        <v>17</v>
      </c>
      <c r="B21" s="471"/>
      <c r="C21" s="487"/>
      <c r="D21" s="45"/>
      <c r="E21" s="48" t="s">
        <v>325</v>
      </c>
      <c r="F21" s="44" t="s">
        <v>91</v>
      </c>
      <c r="G21" s="57">
        <v>887.3</v>
      </c>
      <c r="H21" s="34"/>
      <c r="I21" s="33"/>
      <c r="J21" s="33">
        <f>G21*I21</f>
        <v>0</v>
      </c>
      <c r="K21" s="48" t="s">
        <v>326</v>
      </c>
      <c r="L21" s="44" t="s">
        <v>299</v>
      </c>
      <c r="M21" s="50">
        <f>0.4*2</f>
        <v>0.8</v>
      </c>
      <c r="N21" s="49">
        <f>G21*M21</f>
        <v>709.84</v>
      </c>
      <c r="O21" s="34"/>
      <c r="P21" s="34">
        <f t="shared" si="2"/>
        <v>0</v>
      </c>
      <c r="Q21" s="36" t="s">
        <v>327</v>
      </c>
      <c r="S21" s="30"/>
      <c r="T21" s="21"/>
      <c r="U21" s="21"/>
    </row>
    <row r="22" spans="1:21" ht="30">
      <c r="A22" s="51">
        <v>18</v>
      </c>
      <c r="B22" s="472"/>
      <c r="C22" s="488"/>
      <c r="D22" s="45"/>
      <c r="E22" s="48" t="s">
        <v>328</v>
      </c>
      <c r="F22" s="44" t="s">
        <v>30</v>
      </c>
      <c r="G22" s="49">
        <v>145</v>
      </c>
      <c r="H22" s="34"/>
      <c r="I22" s="33"/>
      <c r="J22" s="33">
        <f>G22*I22</f>
        <v>0</v>
      </c>
      <c r="K22" s="48" t="s">
        <v>326</v>
      </c>
      <c r="L22" s="44" t="s">
        <v>299</v>
      </c>
      <c r="M22" s="50"/>
      <c r="N22" s="49"/>
      <c r="O22" s="34"/>
      <c r="P22" s="34">
        <f t="shared" si="2"/>
        <v>0</v>
      </c>
      <c r="Q22" s="36"/>
      <c r="S22" s="30"/>
      <c r="T22" s="21"/>
      <c r="U22" s="21"/>
    </row>
    <row r="23" spans="1:21" ht="59.25">
      <c r="A23" s="44">
        <v>19</v>
      </c>
      <c r="B23" s="45" t="s">
        <v>329</v>
      </c>
      <c r="C23" s="48" t="s">
        <v>330</v>
      </c>
      <c r="D23" s="45" t="s">
        <v>331</v>
      </c>
      <c r="E23" s="68" t="s">
        <v>332</v>
      </c>
      <c r="F23" s="44" t="s">
        <v>26</v>
      </c>
      <c r="G23" s="49">
        <v>100.3</v>
      </c>
      <c r="H23" s="34"/>
      <c r="I23" s="33"/>
      <c r="J23" s="33">
        <f>G23*I23</f>
        <v>0</v>
      </c>
      <c r="K23" s="48" t="s">
        <v>298</v>
      </c>
      <c r="L23" s="44" t="s">
        <v>299</v>
      </c>
      <c r="M23" s="50">
        <v>0.45</v>
      </c>
      <c r="N23" s="49">
        <f>G23*M23</f>
        <v>45.134999999999998</v>
      </c>
      <c r="O23" s="34"/>
      <c r="P23" s="34">
        <f t="shared" si="2"/>
        <v>0</v>
      </c>
      <c r="Q23" s="36" t="s">
        <v>333</v>
      </c>
      <c r="T23" s="21"/>
      <c r="U23" s="21"/>
    </row>
    <row r="24" spans="1:21">
      <c r="A24" s="51">
        <v>20</v>
      </c>
      <c r="B24" s="470" t="s">
        <v>334</v>
      </c>
      <c r="C24" s="486" t="s">
        <v>335</v>
      </c>
      <c r="D24" s="470" t="s">
        <v>304</v>
      </c>
      <c r="E24" s="492" t="s">
        <v>336</v>
      </c>
      <c r="F24" s="549" t="s">
        <v>26</v>
      </c>
      <c r="G24" s="562">
        <v>43.4</v>
      </c>
      <c r="H24" s="34"/>
      <c r="I24" s="581"/>
      <c r="J24" s="581">
        <f>G24*I24</f>
        <v>0</v>
      </c>
      <c r="K24" s="48" t="s">
        <v>306</v>
      </c>
      <c r="L24" s="44" t="s">
        <v>28</v>
      </c>
      <c r="M24" s="50">
        <v>1.02</v>
      </c>
      <c r="N24" s="49">
        <f t="shared" ref="N24:N26" si="3">G24*M24</f>
        <v>44.268000000000001</v>
      </c>
      <c r="O24" s="34"/>
      <c r="P24" s="34">
        <f t="shared" si="2"/>
        <v>0</v>
      </c>
      <c r="Q24" s="36"/>
      <c r="S24" s="30"/>
      <c r="T24" s="21"/>
      <c r="U24" s="21"/>
    </row>
    <row r="25" spans="1:21" ht="31.5" customHeight="1">
      <c r="A25" s="44">
        <v>21</v>
      </c>
      <c r="B25" s="471"/>
      <c r="C25" s="487"/>
      <c r="D25" s="471"/>
      <c r="E25" s="494"/>
      <c r="F25" s="550"/>
      <c r="G25" s="562"/>
      <c r="H25" s="34"/>
      <c r="I25" s="581"/>
      <c r="J25" s="581"/>
      <c r="K25" s="48" t="s">
        <v>307</v>
      </c>
      <c r="L25" s="44" t="s">
        <v>26</v>
      </c>
      <c r="M25" s="50">
        <v>1.03</v>
      </c>
      <c r="N25" s="49">
        <f>G24*M25</f>
        <v>44.701999999999998</v>
      </c>
      <c r="O25" s="34"/>
      <c r="P25" s="34">
        <f t="shared" si="2"/>
        <v>0</v>
      </c>
      <c r="Q25" s="36"/>
      <c r="S25" s="30"/>
      <c r="T25" s="21"/>
      <c r="U25" s="21"/>
    </row>
    <row r="26" spans="1:21" ht="45">
      <c r="A26" s="44">
        <v>22</v>
      </c>
      <c r="B26" s="471"/>
      <c r="C26" s="487"/>
      <c r="D26" s="471"/>
      <c r="E26" s="541" t="s">
        <v>308</v>
      </c>
      <c r="F26" s="551" t="s">
        <v>26</v>
      </c>
      <c r="G26" s="563">
        <v>43.4</v>
      </c>
      <c r="H26" s="58"/>
      <c r="I26" s="582"/>
      <c r="J26" s="596">
        <f>G26*I26</f>
        <v>0</v>
      </c>
      <c r="K26" s="55" t="s">
        <v>309</v>
      </c>
      <c r="L26" s="56" t="s">
        <v>299</v>
      </c>
      <c r="M26" s="60">
        <v>4.5</v>
      </c>
      <c r="N26" s="57">
        <f t="shared" si="3"/>
        <v>195.3</v>
      </c>
      <c r="O26" s="34"/>
      <c r="P26" s="34">
        <f t="shared" si="2"/>
        <v>0</v>
      </c>
      <c r="Q26" s="598" t="s">
        <v>337</v>
      </c>
      <c r="S26" s="30"/>
      <c r="T26" s="21"/>
      <c r="U26" s="21"/>
    </row>
    <row r="27" spans="1:21" ht="30">
      <c r="A27" s="44">
        <v>23</v>
      </c>
      <c r="B27" s="472"/>
      <c r="C27" s="488"/>
      <c r="D27" s="472"/>
      <c r="E27" s="542"/>
      <c r="F27" s="552"/>
      <c r="G27" s="564"/>
      <c r="H27" s="58"/>
      <c r="I27" s="583"/>
      <c r="J27" s="596"/>
      <c r="K27" s="55" t="s">
        <v>310</v>
      </c>
      <c r="L27" s="56" t="s">
        <v>311</v>
      </c>
      <c r="M27" s="60">
        <v>0.1</v>
      </c>
      <c r="N27" s="57">
        <f>G26*M27</f>
        <v>4.34</v>
      </c>
      <c r="O27" s="34"/>
      <c r="P27" s="34">
        <f t="shared" si="2"/>
        <v>0</v>
      </c>
      <c r="Q27" s="599"/>
      <c r="S27" s="30"/>
      <c r="T27" s="21"/>
      <c r="U27" s="21"/>
    </row>
    <row r="28" spans="1:21">
      <c r="A28" s="51">
        <v>24</v>
      </c>
      <c r="B28" s="470" t="s">
        <v>338</v>
      </c>
      <c r="C28" s="489" t="s">
        <v>339</v>
      </c>
      <c r="D28" s="521" t="s">
        <v>340</v>
      </c>
      <c r="E28" s="69" t="s">
        <v>341</v>
      </c>
      <c r="F28" s="70" t="s">
        <v>91</v>
      </c>
      <c r="G28" s="62">
        <v>85.5</v>
      </c>
      <c r="H28" s="71"/>
      <c r="I28" s="72"/>
      <c r="J28" s="72">
        <f t="shared" ref="J28:J29" si="4">G28*I28</f>
        <v>0</v>
      </c>
      <c r="K28" s="69" t="s">
        <v>342</v>
      </c>
      <c r="L28" s="73" t="s">
        <v>91</v>
      </c>
      <c r="M28" s="74">
        <v>1.05</v>
      </c>
      <c r="N28" s="75">
        <f>G28*M28</f>
        <v>89.775000000000006</v>
      </c>
      <c r="O28" s="34"/>
      <c r="P28" s="34">
        <f t="shared" si="2"/>
        <v>0</v>
      </c>
      <c r="Q28" s="598" t="s">
        <v>343</v>
      </c>
      <c r="S28" s="30"/>
      <c r="T28" s="21"/>
      <c r="U28" s="21"/>
    </row>
    <row r="29" spans="1:21" ht="15" customHeight="1">
      <c r="A29" s="44">
        <v>25</v>
      </c>
      <c r="B29" s="471"/>
      <c r="C29" s="490"/>
      <c r="D29" s="522"/>
      <c r="E29" s="492" t="s">
        <v>344</v>
      </c>
      <c r="F29" s="549" t="s">
        <v>26</v>
      </c>
      <c r="G29" s="565">
        <v>82.3</v>
      </c>
      <c r="H29" s="34"/>
      <c r="I29" s="584"/>
      <c r="J29" s="584">
        <f t="shared" si="4"/>
        <v>0</v>
      </c>
      <c r="K29" s="48" t="s">
        <v>316</v>
      </c>
      <c r="L29" s="44" t="s">
        <v>299</v>
      </c>
      <c r="M29" s="50">
        <v>128</v>
      </c>
      <c r="N29" s="75">
        <f>G$29*M29</f>
        <v>10534.4</v>
      </c>
      <c r="O29" s="34"/>
      <c r="P29" s="34">
        <f t="shared" si="2"/>
        <v>0</v>
      </c>
      <c r="Q29" s="600"/>
      <c r="T29" s="21"/>
      <c r="U29" s="21"/>
    </row>
    <row r="30" spans="1:21">
      <c r="A30" s="51">
        <v>26</v>
      </c>
      <c r="B30" s="471"/>
      <c r="C30" s="490"/>
      <c r="D30" s="522"/>
      <c r="E30" s="493"/>
      <c r="F30" s="553"/>
      <c r="G30" s="566"/>
      <c r="H30" s="34"/>
      <c r="I30" s="585"/>
      <c r="J30" s="585"/>
      <c r="K30" s="48" t="s">
        <v>318</v>
      </c>
      <c r="L30" s="44" t="s">
        <v>299</v>
      </c>
      <c r="M30" s="50">
        <v>32</v>
      </c>
      <c r="N30" s="75">
        <f t="shared" ref="N30:N32" si="5">G$29*M30</f>
        <v>2633.6</v>
      </c>
      <c r="O30" s="34"/>
      <c r="P30" s="34">
        <f t="shared" si="2"/>
        <v>0</v>
      </c>
      <c r="Q30" s="600"/>
      <c r="S30" s="30"/>
      <c r="T30" s="21"/>
      <c r="U30" s="21"/>
    </row>
    <row r="31" spans="1:21">
      <c r="A31" s="44">
        <v>27</v>
      </c>
      <c r="B31" s="471"/>
      <c r="C31" s="490"/>
      <c r="D31" s="522"/>
      <c r="E31" s="493"/>
      <c r="F31" s="553"/>
      <c r="G31" s="566"/>
      <c r="H31" s="34"/>
      <c r="I31" s="585"/>
      <c r="J31" s="585"/>
      <c r="K31" s="48" t="s">
        <v>319</v>
      </c>
      <c r="L31" s="44" t="s">
        <v>299</v>
      </c>
      <c r="M31" s="50">
        <v>6.4000000000000001E-2</v>
      </c>
      <c r="N31" s="75">
        <f t="shared" si="5"/>
        <v>5.2671999999999999</v>
      </c>
      <c r="O31" s="34"/>
      <c r="P31" s="34">
        <f t="shared" si="2"/>
        <v>0</v>
      </c>
      <c r="Q31" s="600"/>
      <c r="T31" s="21"/>
      <c r="U31" s="21"/>
    </row>
    <row r="32" spans="1:21">
      <c r="A32" s="44">
        <v>28</v>
      </c>
      <c r="B32" s="472"/>
      <c r="C32" s="491"/>
      <c r="D32" s="523"/>
      <c r="E32" s="494"/>
      <c r="F32" s="550"/>
      <c r="G32" s="567"/>
      <c r="H32" s="34"/>
      <c r="I32" s="586"/>
      <c r="J32" s="586"/>
      <c r="K32" s="48" t="s">
        <v>320</v>
      </c>
      <c r="L32" s="44" t="s">
        <v>299</v>
      </c>
      <c r="M32" s="50">
        <v>0.3</v>
      </c>
      <c r="N32" s="75">
        <f t="shared" si="5"/>
        <v>24.69</v>
      </c>
      <c r="O32" s="34"/>
      <c r="P32" s="34">
        <f t="shared" si="2"/>
        <v>0</v>
      </c>
      <c r="Q32" s="600"/>
      <c r="S32" s="21"/>
      <c r="T32" s="21"/>
      <c r="U32" s="21"/>
    </row>
    <row r="33" spans="1:21" ht="30" customHeight="1">
      <c r="A33" s="44">
        <v>29</v>
      </c>
      <c r="B33" s="467" t="s">
        <v>345</v>
      </c>
      <c r="C33" s="492" t="s">
        <v>346</v>
      </c>
      <c r="D33" s="467" t="s">
        <v>340</v>
      </c>
      <c r="E33" s="69" t="s">
        <v>341</v>
      </c>
      <c r="F33" s="70" t="s">
        <v>91</v>
      </c>
      <c r="G33" s="62">
        <v>10.8</v>
      </c>
      <c r="H33" s="71"/>
      <c r="I33" s="72"/>
      <c r="J33" s="72">
        <f t="shared" ref="J33:J34" si="6">G33*I33</f>
        <v>0</v>
      </c>
      <c r="K33" s="69" t="s">
        <v>342</v>
      </c>
      <c r="L33" s="76" t="s">
        <v>91</v>
      </c>
      <c r="M33" s="77">
        <v>1.05</v>
      </c>
      <c r="N33" s="62">
        <f>G33*M33</f>
        <v>11.34</v>
      </c>
      <c r="O33" s="34"/>
      <c r="P33" s="34">
        <f t="shared" si="2"/>
        <v>0</v>
      </c>
      <c r="Q33" s="600"/>
      <c r="S33" s="21"/>
      <c r="T33" s="21"/>
      <c r="U33" s="21"/>
    </row>
    <row r="34" spans="1:21">
      <c r="A34" s="51">
        <v>30</v>
      </c>
      <c r="B34" s="468"/>
      <c r="C34" s="493"/>
      <c r="D34" s="468"/>
      <c r="E34" s="492" t="s">
        <v>344</v>
      </c>
      <c r="F34" s="549" t="s">
        <v>26</v>
      </c>
      <c r="G34" s="565">
        <v>16.399999999999999</v>
      </c>
      <c r="H34" s="34"/>
      <c r="I34" s="584"/>
      <c r="J34" s="584">
        <f t="shared" si="6"/>
        <v>0</v>
      </c>
      <c r="K34" s="48" t="s">
        <v>316</v>
      </c>
      <c r="L34" s="44" t="s">
        <v>299</v>
      </c>
      <c r="M34" s="50">
        <v>128</v>
      </c>
      <c r="N34" s="62">
        <f>G$34*M34</f>
        <v>2099.1999999999998</v>
      </c>
      <c r="O34" s="34"/>
      <c r="P34" s="34">
        <f t="shared" si="2"/>
        <v>0</v>
      </c>
      <c r="Q34" s="600"/>
      <c r="S34" s="21"/>
      <c r="T34" s="21"/>
      <c r="U34" s="21"/>
    </row>
    <row r="35" spans="1:21">
      <c r="A35" s="44">
        <v>31</v>
      </c>
      <c r="B35" s="468"/>
      <c r="C35" s="493"/>
      <c r="D35" s="468"/>
      <c r="E35" s="493"/>
      <c r="F35" s="553"/>
      <c r="G35" s="566"/>
      <c r="H35" s="34"/>
      <c r="I35" s="585"/>
      <c r="J35" s="585"/>
      <c r="K35" s="48" t="s">
        <v>318</v>
      </c>
      <c r="L35" s="44" t="s">
        <v>299</v>
      </c>
      <c r="M35" s="50">
        <v>32</v>
      </c>
      <c r="N35" s="62">
        <f t="shared" ref="N35:N37" si="7">G$34*M35</f>
        <v>524.79999999999995</v>
      </c>
      <c r="O35" s="34"/>
      <c r="P35" s="34">
        <f t="shared" si="2"/>
        <v>0</v>
      </c>
      <c r="Q35" s="600"/>
      <c r="S35" s="21"/>
      <c r="T35" s="21"/>
      <c r="U35" s="21"/>
    </row>
    <row r="36" spans="1:21">
      <c r="A36" s="51">
        <v>32</v>
      </c>
      <c r="B36" s="468"/>
      <c r="C36" s="493"/>
      <c r="D36" s="468"/>
      <c r="E36" s="493"/>
      <c r="F36" s="553"/>
      <c r="G36" s="566"/>
      <c r="H36" s="34"/>
      <c r="I36" s="585"/>
      <c r="J36" s="585"/>
      <c r="K36" s="48" t="s">
        <v>319</v>
      </c>
      <c r="L36" s="44" t="s">
        <v>299</v>
      </c>
      <c r="M36" s="50">
        <v>6.4000000000000001E-2</v>
      </c>
      <c r="N36" s="62">
        <f t="shared" si="7"/>
        <v>1.0496000000000001</v>
      </c>
      <c r="O36" s="34"/>
      <c r="P36" s="34">
        <f t="shared" si="2"/>
        <v>0</v>
      </c>
      <c r="Q36" s="600"/>
      <c r="S36" s="21"/>
      <c r="T36" s="21"/>
      <c r="U36" s="21"/>
    </row>
    <row r="37" spans="1:21">
      <c r="A37" s="44">
        <v>33</v>
      </c>
      <c r="B37" s="469"/>
      <c r="C37" s="494"/>
      <c r="D37" s="469"/>
      <c r="E37" s="494"/>
      <c r="F37" s="550"/>
      <c r="G37" s="567"/>
      <c r="H37" s="34"/>
      <c r="I37" s="586"/>
      <c r="J37" s="586"/>
      <c r="K37" s="48" t="s">
        <v>320</v>
      </c>
      <c r="L37" s="44" t="s">
        <v>299</v>
      </c>
      <c r="M37" s="50">
        <v>0.3</v>
      </c>
      <c r="N37" s="62">
        <f t="shared" si="7"/>
        <v>4.92</v>
      </c>
      <c r="O37" s="34"/>
      <c r="P37" s="34">
        <f t="shared" si="2"/>
        <v>0</v>
      </c>
      <c r="Q37" s="600"/>
      <c r="S37" s="21"/>
      <c r="T37" s="21"/>
      <c r="U37" s="21"/>
    </row>
    <row r="38" spans="1:21">
      <c r="A38" s="44">
        <v>34</v>
      </c>
      <c r="B38" s="467" t="s">
        <v>347</v>
      </c>
      <c r="C38" s="492" t="s">
        <v>348</v>
      </c>
      <c r="D38" s="467" t="s">
        <v>340</v>
      </c>
      <c r="E38" s="69" t="s">
        <v>341</v>
      </c>
      <c r="F38" s="70" t="s">
        <v>91</v>
      </c>
      <c r="G38" s="62">
        <v>12.5</v>
      </c>
      <c r="H38" s="71"/>
      <c r="I38" s="72"/>
      <c r="J38" s="72">
        <f t="shared" ref="J38:J39" si="8">G38*I38</f>
        <v>0</v>
      </c>
      <c r="K38" s="69" t="s">
        <v>342</v>
      </c>
      <c r="L38" s="76" t="s">
        <v>91</v>
      </c>
      <c r="M38" s="77">
        <v>1.05</v>
      </c>
      <c r="N38" s="62">
        <f>G38*M38</f>
        <v>13.125</v>
      </c>
      <c r="O38" s="34"/>
      <c r="P38" s="34">
        <f t="shared" si="2"/>
        <v>0</v>
      </c>
      <c r="Q38" s="600"/>
      <c r="S38" s="21"/>
      <c r="T38" s="21"/>
      <c r="U38" s="21"/>
    </row>
    <row r="39" spans="1:21">
      <c r="A39" s="44">
        <v>35</v>
      </c>
      <c r="B39" s="468"/>
      <c r="C39" s="493"/>
      <c r="D39" s="468"/>
      <c r="E39" s="492" t="s">
        <v>344</v>
      </c>
      <c r="F39" s="549" t="s">
        <v>26</v>
      </c>
      <c r="G39" s="565">
        <v>14.5</v>
      </c>
      <c r="H39" s="34"/>
      <c r="I39" s="584"/>
      <c r="J39" s="584">
        <f t="shared" si="8"/>
        <v>0</v>
      </c>
      <c r="K39" s="48" t="s">
        <v>316</v>
      </c>
      <c r="L39" s="44" t="s">
        <v>299</v>
      </c>
      <c r="M39" s="50">
        <v>128</v>
      </c>
      <c r="N39" s="62">
        <f>G$39*M39</f>
        <v>1856</v>
      </c>
      <c r="O39" s="34"/>
      <c r="P39" s="34">
        <f t="shared" si="2"/>
        <v>0</v>
      </c>
      <c r="Q39" s="600"/>
      <c r="S39" s="21"/>
      <c r="T39" s="21"/>
      <c r="U39" s="21"/>
    </row>
    <row r="40" spans="1:21">
      <c r="A40" s="51">
        <v>36</v>
      </c>
      <c r="B40" s="468"/>
      <c r="C40" s="493"/>
      <c r="D40" s="468"/>
      <c r="E40" s="493"/>
      <c r="F40" s="553"/>
      <c r="G40" s="566"/>
      <c r="H40" s="34"/>
      <c r="I40" s="585"/>
      <c r="J40" s="585"/>
      <c r="K40" s="48" t="s">
        <v>318</v>
      </c>
      <c r="L40" s="44" t="s">
        <v>299</v>
      </c>
      <c r="M40" s="50">
        <v>32</v>
      </c>
      <c r="N40" s="62">
        <f t="shared" ref="N40:N42" si="9">G$39*M40</f>
        <v>464</v>
      </c>
      <c r="O40" s="34"/>
      <c r="P40" s="34">
        <f t="shared" si="2"/>
        <v>0</v>
      </c>
      <c r="Q40" s="600"/>
      <c r="S40" s="21"/>
      <c r="T40" s="21"/>
      <c r="U40" s="21"/>
    </row>
    <row r="41" spans="1:21">
      <c r="A41" s="44">
        <v>37</v>
      </c>
      <c r="B41" s="468"/>
      <c r="C41" s="493"/>
      <c r="D41" s="468"/>
      <c r="E41" s="493"/>
      <c r="F41" s="553"/>
      <c r="G41" s="566"/>
      <c r="H41" s="34"/>
      <c r="I41" s="585"/>
      <c r="J41" s="585"/>
      <c r="K41" s="48" t="s">
        <v>319</v>
      </c>
      <c r="L41" s="44" t="s">
        <v>299</v>
      </c>
      <c r="M41" s="50">
        <v>6.4000000000000001E-2</v>
      </c>
      <c r="N41" s="62">
        <f t="shared" si="9"/>
        <v>0.92800000000000005</v>
      </c>
      <c r="O41" s="34"/>
      <c r="P41" s="34">
        <f t="shared" si="2"/>
        <v>0</v>
      </c>
      <c r="Q41" s="600"/>
      <c r="S41" s="21"/>
      <c r="T41" s="21"/>
      <c r="U41" s="21"/>
    </row>
    <row r="42" spans="1:21">
      <c r="A42" s="51">
        <v>38</v>
      </c>
      <c r="B42" s="469"/>
      <c r="C42" s="494"/>
      <c r="D42" s="469"/>
      <c r="E42" s="494"/>
      <c r="F42" s="550"/>
      <c r="G42" s="567"/>
      <c r="H42" s="34"/>
      <c r="I42" s="586"/>
      <c r="J42" s="586"/>
      <c r="K42" s="48" t="s">
        <v>320</v>
      </c>
      <c r="L42" s="44" t="s">
        <v>299</v>
      </c>
      <c r="M42" s="50">
        <v>0.3</v>
      </c>
      <c r="N42" s="62">
        <f t="shared" si="9"/>
        <v>4.3499999999999996</v>
      </c>
      <c r="O42" s="34"/>
      <c r="P42" s="34">
        <f t="shared" si="2"/>
        <v>0</v>
      </c>
      <c r="Q42" s="600"/>
      <c r="S42" s="21"/>
      <c r="T42" s="21"/>
      <c r="U42" s="21"/>
    </row>
    <row r="43" spans="1:21">
      <c r="A43" s="44">
        <v>39</v>
      </c>
      <c r="B43" s="467" t="s">
        <v>349</v>
      </c>
      <c r="C43" s="492" t="s">
        <v>350</v>
      </c>
      <c r="D43" s="467" t="s">
        <v>340</v>
      </c>
      <c r="E43" s="78" t="s">
        <v>341</v>
      </c>
      <c r="F43" s="70" t="s">
        <v>91</v>
      </c>
      <c r="G43" s="62">
        <v>30.3</v>
      </c>
      <c r="H43" s="71"/>
      <c r="I43" s="72"/>
      <c r="J43" s="72">
        <f t="shared" ref="J43:J44" si="10">G43*I43</f>
        <v>0</v>
      </c>
      <c r="K43" s="69" t="s">
        <v>342</v>
      </c>
      <c r="L43" s="76" t="s">
        <v>91</v>
      </c>
      <c r="M43" s="77">
        <v>1.05</v>
      </c>
      <c r="N43" s="62">
        <f>G43*M43</f>
        <v>31.815000000000001</v>
      </c>
      <c r="O43" s="34"/>
      <c r="P43" s="34">
        <f t="shared" si="2"/>
        <v>0</v>
      </c>
      <c r="Q43" s="600"/>
      <c r="S43" s="21"/>
      <c r="T43" s="21"/>
      <c r="U43" s="21"/>
    </row>
    <row r="44" spans="1:21">
      <c r="A44" s="44">
        <v>40</v>
      </c>
      <c r="B44" s="468"/>
      <c r="C44" s="493"/>
      <c r="D44" s="468"/>
      <c r="E44" s="492" t="s">
        <v>344</v>
      </c>
      <c r="F44" s="549" t="s">
        <v>26</v>
      </c>
      <c r="G44" s="565">
        <v>31.1</v>
      </c>
      <c r="H44" s="34"/>
      <c r="I44" s="584"/>
      <c r="J44" s="584">
        <f t="shared" si="10"/>
        <v>0</v>
      </c>
      <c r="K44" s="48" t="s">
        <v>316</v>
      </c>
      <c r="L44" s="44" t="s">
        <v>299</v>
      </c>
      <c r="M44" s="50">
        <v>128</v>
      </c>
      <c r="N44" s="62">
        <f>G$44*M44</f>
        <v>3980.8</v>
      </c>
      <c r="O44" s="34"/>
      <c r="P44" s="34">
        <f t="shared" si="2"/>
        <v>0</v>
      </c>
      <c r="Q44" s="600"/>
      <c r="S44" s="21"/>
      <c r="T44" s="21"/>
      <c r="U44" s="21"/>
    </row>
    <row r="45" spans="1:21">
      <c r="A45" s="44">
        <v>41</v>
      </c>
      <c r="B45" s="468"/>
      <c r="C45" s="493"/>
      <c r="D45" s="468"/>
      <c r="E45" s="493"/>
      <c r="F45" s="553"/>
      <c r="G45" s="566"/>
      <c r="H45" s="34"/>
      <c r="I45" s="585"/>
      <c r="J45" s="585"/>
      <c r="K45" s="48" t="s">
        <v>318</v>
      </c>
      <c r="L45" s="44" t="s">
        <v>299</v>
      </c>
      <c r="M45" s="50">
        <v>32</v>
      </c>
      <c r="N45" s="62">
        <f t="shared" ref="N45:N47" si="11">G$44*M45</f>
        <v>995.2</v>
      </c>
      <c r="O45" s="34"/>
      <c r="P45" s="34">
        <f t="shared" si="2"/>
        <v>0</v>
      </c>
      <c r="Q45" s="600"/>
      <c r="S45" s="21"/>
      <c r="T45" s="21"/>
      <c r="U45" s="21"/>
    </row>
    <row r="46" spans="1:21">
      <c r="A46" s="51">
        <v>42</v>
      </c>
      <c r="B46" s="468"/>
      <c r="C46" s="493"/>
      <c r="D46" s="468"/>
      <c r="E46" s="493"/>
      <c r="F46" s="553"/>
      <c r="G46" s="566"/>
      <c r="H46" s="34"/>
      <c r="I46" s="585"/>
      <c r="J46" s="585"/>
      <c r="K46" s="48" t="s">
        <v>319</v>
      </c>
      <c r="L46" s="44" t="s">
        <v>299</v>
      </c>
      <c r="M46" s="50">
        <v>6.4000000000000001E-2</v>
      </c>
      <c r="N46" s="62">
        <f t="shared" si="11"/>
        <v>1.9903999999999999</v>
      </c>
      <c r="O46" s="34"/>
      <c r="P46" s="34">
        <f t="shared" si="2"/>
        <v>0</v>
      </c>
      <c r="Q46" s="600"/>
      <c r="S46" s="21"/>
      <c r="T46" s="21"/>
      <c r="U46" s="21"/>
    </row>
    <row r="47" spans="1:21">
      <c r="A47" s="44">
        <v>43</v>
      </c>
      <c r="B47" s="469"/>
      <c r="C47" s="494"/>
      <c r="D47" s="469"/>
      <c r="E47" s="494"/>
      <c r="F47" s="550"/>
      <c r="G47" s="567"/>
      <c r="H47" s="34"/>
      <c r="I47" s="586"/>
      <c r="J47" s="586"/>
      <c r="K47" s="48" t="s">
        <v>320</v>
      </c>
      <c r="L47" s="44" t="s">
        <v>299</v>
      </c>
      <c r="M47" s="50">
        <v>0.3</v>
      </c>
      <c r="N47" s="62">
        <f t="shared" si="11"/>
        <v>9.33</v>
      </c>
      <c r="O47" s="34"/>
      <c r="P47" s="34">
        <f t="shared" si="2"/>
        <v>0</v>
      </c>
      <c r="Q47" s="599"/>
      <c r="S47" s="21"/>
      <c r="T47" s="21"/>
      <c r="U47" s="21"/>
    </row>
    <row r="48" spans="1:21">
      <c r="A48" s="51">
        <v>44</v>
      </c>
      <c r="B48" s="467" t="s">
        <v>351</v>
      </c>
      <c r="C48" s="492" t="s">
        <v>352</v>
      </c>
      <c r="D48" s="467" t="s">
        <v>353</v>
      </c>
      <c r="E48" s="78" t="s">
        <v>341</v>
      </c>
      <c r="F48" s="70" t="s">
        <v>91</v>
      </c>
      <c r="G48" s="62">
        <v>20.3</v>
      </c>
      <c r="H48" s="71"/>
      <c r="I48" s="72"/>
      <c r="J48" s="72">
        <f t="shared" ref="J48:J49" si="12">G48*I48</f>
        <v>0</v>
      </c>
      <c r="K48" s="69" t="s">
        <v>342</v>
      </c>
      <c r="L48" s="76" t="s">
        <v>91</v>
      </c>
      <c r="M48" s="77">
        <v>1.05</v>
      </c>
      <c r="N48" s="62">
        <f>G48*M48</f>
        <v>21.315000000000001</v>
      </c>
      <c r="O48" s="34"/>
      <c r="P48" s="34">
        <f t="shared" si="2"/>
        <v>0</v>
      </c>
      <c r="Q48" s="36"/>
      <c r="S48" s="21"/>
      <c r="T48" s="21"/>
      <c r="U48" s="21"/>
    </row>
    <row r="49" spans="1:21">
      <c r="A49" s="44">
        <v>45</v>
      </c>
      <c r="B49" s="468"/>
      <c r="C49" s="493"/>
      <c r="D49" s="468"/>
      <c r="E49" s="492" t="s">
        <v>344</v>
      </c>
      <c r="F49" s="549" t="s">
        <v>26</v>
      </c>
      <c r="G49" s="565">
        <v>22.5</v>
      </c>
      <c r="H49" s="34"/>
      <c r="I49" s="584"/>
      <c r="J49" s="584">
        <f t="shared" si="12"/>
        <v>0</v>
      </c>
      <c r="K49" s="48" t="s">
        <v>316</v>
      </c>
      <c r="L49" s="44" t="s">
        <v>299</v>
      </c>
      <c r="M49" s="50">
        <v>128</v>
      </c>
      <c r="N49" s="62">
        <f>G$49*M49</f>
        <v>2880</v>
      </c>
      <c r="O49" s="34"/>
      <c r="P49" s="34">
        <f t="shared" si="2"/>
        <v>0</v>
      </c>
      <c r="Q49" s="36"/>
      <c r="S49" s="21"/>
      <c r="T49" s="21"/>
      <c r="U49" s="21"/>
    </row>
    <row r="50" spans="1:21">
      <c r="A50" s="44">
        <v>46</v>
      </c>
      <c r="B50" s="468"/>
      <c r="C50" s="493"/>
      <c r="D50" s="468"/>
      <c r="E50" s="493"/>
      <c r="F50" s="553"/>
      <c r="G50" s="566"/>
      <c r="H50" s="34"/>
      <c r="I50" s="585"/>
      <c r="J50" s="585"/>
      <c r="K50" s="48" t="s">
        <v>318</v>
      </c>
      <c r="L50" s="44" t="s">
        <v>299</v>
      </c>
      <c r="M50" s="50">
        <v>32</v>
      </c>
      <c r="N50" s="62">
        <f t="shared" ref="N50:N52" si="13">G$49*M50</f>
        <v>720</v>
      </c>
      <c r="O50" s="34"/>
      <c r="P50" s="34">
        <f t="shared" si="2"/>
        <v>0</v>
      </c>
      <c r="Q50" s="36"/>
      <c r="S50" s="21"/>
      <c r="T50" s="21"/>
      <c r="U50" s="21"/>
    </row>
    <row r="51" spans="1:21">
      <c r="A51" s="44">
        <v>47</v>
      </c>
      <c r="B51" s="468"/>
      <c r="C51" s="493"/>
      <c r="D51" s="468"/>
      <c r="E51" s="493"/>
      <c r="F51" s="553"/>
      <c r="G51" s="566"/>
      <c r="H51" s="34"/>
      <c r="I51" s="585"/>
      <c r="J51" s="585"/>
      <c r="K51" s="48" t="s">
        <v>319</v>
      </c>
      <c r="L51" s="44" t="s">
        <v>299</v>
      </c>
      <c r="M51" s="50">
        <v>6.4000000000000001E-2</v>
      </c>
      <c r="N51" s="62">
        <f t="shared" si="13"/>
        <v>1.44</v>
      </c>
      <c r="O51" s="34"/>
      <c r="P51" s="34">
        <f t="shared" si="2"/>
        <v>0</v>
      </c>
      <c r="Q51" s="36"/>
      <c r="S51" s="21"/>
      <c r="T51" s="21"/>
      <c r="U51" s="21"/>
    </row>
    <row r="52" spans="1:21">
      <c r="A52" s="51">
        <v>48</v>
      </c>
      <c r="B52" s="469"/>
      <c r="C52" s="494"/>
      <c r="D52" s="469"/>
      <c r="E52" s="494"/>
      <c r="F52" s="550"/>
      <c r="G52" s="567"/>
      <c r="H52" s="34"/>
      <c r="I52" s="586"/>
      <c r="J52" s="586"/>
      <c r="K52" s="48" t="s">
        <v>320</v>
      </c>
      <c r="L52" s="44" t="s">
        <v>299</v>
      </c>
      <c r="M52" s="50">
        <v>0.3</v>
      </c>
      <c r="N52" s="62">
        <f t="shared" si="13"/>
        <v>6.75</v>
      </c>
      <c r="O52" s="34"/>
      <c r="P52" s="34">
        <f t="shared" si="2"/>
        <v>0</v>
      </c>
      <c r="Q52" s="36"/>
      <c r="S52" s="21"/>
      <c r="T52" s="21"/>
      <c r="U52" s="21"/>
    </row>
    <row r="53" spans="1:21" ht="30" customHeight="1">
      <c r="A53" s="44">
        <v>49</v>
      </c>
      <c r="B53" s="467" t="s">
        <v>56</v>
      </c>
      <c r="C53" s="492" t="s">
        <v>354</v>
      </c>
      <c r="D53" s="467" t="s">
        <v>355</v>
      </c>
      <c r="E53" s="78" t="s">
        <v>341</v>
      </c>
      <c r="F53" s="70" t="s">
        <v>91</v>
      </c>
      <c r="G53" s="79">
        <v>16.2</v>
      </c>
      <c r="H53" s="71"/>
      <c r="I53" s="72"/>
      <c r="J53" s="72">
        <f t="shared" ref="J53:J54" si="14">G53*I53</f>
        <v>0</v>
      </c>
      <c r="K53" s="69" t="s">
        <v>342</v>
      </c>
      <c r="L53" s="73" t="s">
        <v>91</v>
      </c>
      <c r="M53" s="74">
        <v>1.05</v>
      </c>
      <c r="N53" s="75">
        <f>G53*M53</f>
        <v>17.010000000000002</v>
      </c>
      <c r="O53" s="34"/>
      <c r="P53" s="34">
        <f t="shared" ref="P53:P59" si="15">N53*O53</f>
        <v>0</v>
      </c>
      <c r="Q53" s="36"/>
      <c r="S53" s="21"/>
      <c r="T53" s="21"/>
      <c r="U53" s="21"/>
    </row>
    <row r="54" spans="1:21">
      <c r="A54" s="51">
        <v>50</v>
      </c>
      <c r="B54" s="468"/>
      <c r="C54" s="493"/>
      <c r="D54" s="468"/>
      <c r="E54" s="492" t="s">
        <v>344</v>
      </c>
      <c r="F54" s="549" t="s">
        <v>26</v>
      </c>
      <c r="G54" s="565">
        <v>14.5</v>
      </c>
      <c r="H54" s="34"/>
      <c r="I54" s="584"/>
      <c r="J54" s="584">
        <f t="shared" si="14"/>
        <v>0</v>
      </c>
      <c r="K54" s="48" t="s">
        <v>316</v>
      </c>
      <c r="L54" s="44" t="s">
        <v>299</v>
      </c>
      <c r="M54" s="50">
        <v>128</v>
      </c>
      <c r="N54" s="75">
        <f>G$54*M54</f>
        <v>1856</v>
      </c>
      <c r="O54" s="34"/>
      <c r="P54" s="34">
        <f t="shared" si="15"/>
        <v>0</v>
      </c>
      <c r="Q54" s="36"/>
      <c r="S54" s="21"/>
      <c r="T54" s="21"/>
      <c r="U54" s="21"/>
    </row>
    <row r="55" spans="1:21">
      <c r="A55" s="44">
        <v>51</v>
      </c>
      <c r="B55" s="468"/>
      <c r="C55" s="493"/>
      <c r="D55" s="468"/>
      <c r="E55" s="493"/>
      <c r="F55" s="553"/>
      <c r="G55" s="566"/>
      <c r="H55" s="34"/>
      <c r="I55" s="585"/>
      <c r="J55" s="585"/>
      <c r="K55" s="48" t="s">
        <v>318</v>
      </c>
      <c r="L55" s="44" t="s">
        <v>299</v>
      </c>
      <c r="M55" s="50">
        <v>32</v>
      </c>
      <c r="N55" s="75">
        <f t="shared" ref="N55:N57" si="16">G$54*M55</f>
        <v>464</v>
      </c>
      <c r="O55" s="34"/>
      <c r="P55" s="34">
        <f t="shared" si="15"/>
        <v>0</v>
      </c>
      <c r="Q55" s="36"/>
      <c r="S55" s="21"/>
      <c r="T55" s="21"/>
      <c r="U55" s="21"/>
    </row>
    <row r="56" spans="1:21">
      <c r="A56" s="44">
        <v>52</v>
      </c>
      <c r="B56" s="468"/>
      <c r="C56" s="493"/>
      <c r="D56" s="468"/>
      <c r="E56" s="493"/>
      <c r="F56" s="553"/>
      <c r="G56" s="566"/>
      <c r="H56" s="34"/>
      <c r="I56" s="585"/>
      <c r="J56" s="585"/>
      <c r="K56" s="48" t="s">
        <v>319</v>
      </c>
      <c r="L56" s="44" t="s">
        <v>299</v>
      </c>
      <c r="M56" s="50">
        <v>6.4000000000000001E-2</v>
      </c>
      <c r="N56" s="75">
        <f t="shared" si="16"/>
        <v>0.92800000000000005</v>
      </c>
      <c r="O56" s="34"/>
      <c r="P56" s="34">
        <f t="shared" si="15"/>
        <v>0</v>
      </c>
      <c r="Q56" s="36"/>
      <c r="S56" s="21"/>
      <c r="T56" s="21"/>
      <c r="U56" s="21"/>
    </row>
    <row r="57" spans="1:21">
      <c r="A57" s="44">
        <v>53</v>
      </c>
      <c r="B57" s="468"/>
      <c r="C57" s="493"/>
      <c r="D57" s="468"/>
      <c r="E57" s="494"/>
      <c r="F57" s="550"/>
      <c r="G57" s="567"/>
      <c r="H57" s="34"/>
      <c r="I57" s="586"/>
      <c r="J57" s="586"/>
      <c r="K57" s="48" t="s">
        <v>320</v>
      </c>
      <c r="L57" s="44" t="s">
        <v>299</v>
      </c>
      <c r="M57" s="50">
        <v>0.3</v>
      </c>
      <c r="N57" s="75">
        <f t="shared" si="16"/>
        <v>4.3499999999999996</v>
      </c>
      <c r="O57" s="34"/>
      <c r="P57" s="34">
        <f t="shared" si="15"/>
        <v>0</v>
      </c>
      <c r="Q57" s="36"/>
      <c r="S57" s="21"/>
      <c r="T57" s="21"/>
      <c r="U57" s="21"/>
    </row>
    <row r="58" spans="1:21">
      <c r="A58" s="51">
        <v>54</v>
      </c>
      <c r="B58" s="468"/>
      <c r="C58" s="493"/>
      <c r="D58" s="468"/>
      <c r="E58" s="80" t="s">
        <v>356</v>
      </c>
      <c r="F58" s="81" t="s">
        <v>26</v>
      </c>
      <c r="G58" s="82">
        <f>G54</f>
        <v>14.5</v>
      </c>
      <c r="H58" s="34"/>
      <c r="I58" s="83"/>
      <c r="J58" s="83">
        <f>G58*I58</f>
        <v>0</v>
      </c>
      <c r="K58" s="48" t="s">
        <v>357</v>
      </c>
      <c r="L58" s="44" t="s">
        <v>299</v>
      </c>
      <c r="M58" s="50">
        <f>1*1*0.002*1500</f>
        <v>3</v>
      </c>
      <c r="N58" s="75">
        <f>G58*M58</f>
        <v>43.5</v>
      </c>
      <c r="O58" s="34"/>
      <c r="P58" s="34">
        <f t="shared" si="15"/>
        <v>0</v>
      </c>
      <c r="Q58" s="36"/>
      <c r="S58" s="21"/>
      <c r="T58" s="21"/>
      <c r="U58" s="21"/>
    </row>
    <row r="59" spans="1:21" ht="45">
      <c r="A59" s="44">
        <v>55</v>
      </c>
      <c r="B59" s="469"/>
      <c r="C59" s="494"/>
      <c r="D59" s="469"/>
      <c r="E59" s="84" t="s">
        <v>358</v>
      </c>
      <c r="F59" s="73" t="s">
        <v>26</v>
      </c>
      <c r="G59" s="79">
        <f>G54+0.15*G53</f>
        <v>16.93</v>
      </c>
      <c r="H59" s="71"/>
      <c r="I59" s="72"/>
      <c r="J59" s="72">
        <f t="shared" ref="J59" si="17">G59*I59</f>
        <v>0</v>
      </c>
      <c r="K59" s="85" t="s">
        <v>359</v>
      </c>
      <c r="L59" s="73" t="s">
        <v>311</v>
      </c>
      <c r="M59" s="74">
        <v>0.3</v>
      </c>
      <c r="N59" s="75">
        <f>G59*M59</f>
        <v>5.0789999999999997</v>
      </c>
      <c r="O59" s="34"/>
      <c r="P59" s="34">
        <f t="shared" si="15"/>
        <v>0</v>
      </c>
      <c r="Q59" s="36"/>
      <c r="S59" s="21"/>
      <c r="T59" s="21"/>
      <c r="U59" s="21"/>
    </row>
    <row r="60" spans="1:21" ht="45">
      <c r="A60" s="51">
        <v>56</v>
      </c>
      <c r="B60" s="470" t="s">
        <v>360</v>
      </c>
      <c r="C60" s="486" t="s">
        <v>361</v>
      </c>
      <c r="D60" s="470" t="s">
        <v>362</v>
      </c>
      <c r="E60" s="541" t="s">
        <v>308</v>
      </c>
      <c r="F60" s="551" t="s">
        <v>26</v>
      </c>
      <c r="G60" s="563">
        <v>113.1</v>
      </c>
      <c r="H60" s="58"/>
      <c r="I60" s="582"/>
      <c r="J60" s="582">
        <v>0</v>
      </c>
      <c r="K60" s="55" t="s">
        <v>309</v>
      </c>
      <c r="L60" s="56" t="s">
        <v>299</v>
      </c>
      <c r="M60" s="86">
        <v>4.5</v>
      </c>
      <c r="N60" s="87">
        <f t="shared" ref="N60" si="18">G60*M60</f>
        <v>508.95</v>
      </c>
      <c r="O60" s="34"/>
      <c r="P60" s="34">
        <f t="shared" ref="P60:P91" si="19">N60*O60</f>
        <v>0</v>
      </c>
      <c r="Q60" s="598" t="s">
        <v>337</v>
      </c>
      <c r="S60" s="21"/>
      <c r="T60" s="21"/>
      <c r="U60" s="21"/>
    </row>
    <row r="61" spans="1:21" ht="30">
      <c r="A61" s="44">
        <v>57</v>
      </c>
      <c r="B61" s="471"/>
      <c r="C61" s="487"/>
      <c r="D61" s="471"/>
      <c r="E61" s="542"/>
      <c r="F61" s="552"/>
      <c r="G61" s="564"/>
      <c r="H61" s="58"/>
      <c r="I61" s="583"/>
      <c r="J61" s="583"/>
      <c r="K61" s="55" t="s">
        <v>310</v>
      </c>
      <c r="L61" s="56" t="s">
        <v>311</v>
      </c>
      <c r="M61" s="86">
        <v>0.1</v>
      </c>
      <c r="N61" s="87">
        <f>G60*M61</f>
        <v>11.31</v>
      </c>
      <c r="O61" s="34"/>
      <c r="P61" s="34">
        <f t="shared" si="19"/>
        <v>0</v>
      </c>
      <c r="Q61" s="599"/>
      <c r="S61" s="21"/>
      <c r="T61" s="21"/>
      <c r="U61" s="21"/>
    </row>
    <row r="62" spans="1:21">
      <c r="A62" s="44">
        <v>58</v>
      </c>
      <c r="B62" s="471"/>
      <c r="C62" s="487"/>
      <c r="D62" s="471"/>
      <c r="E62" s="69" t="s">
        <v>341</v>
      </c>
      <c r="F62" s="70" t="s">
        <v>91</v>
      </c>
      <c r="G62" s="79">
        <v>65.599999999999994</v>
      </c>
      <c r="H62" s="71"/>
      <c r="I62" s="72"/>
      <c r="J62" s="72">
        <f t="shared" ref="J62:J63" si="20">G62*I62</f>
        <v>0</v>
      </c>
      <c r="K62" s="69" t="s">
        <v>342</v>
      </c>
      <c r="L62" s="73" t="s">
        <v>91</v>
      </c>
      <c r="M62" s="74">
        <v>1.05</v>
      </c>
      <c r="N62" s="75">
        <f>G62*M62</f>
        <v>68.88</v>
      </c>
      <c r="O62" s="34"/>
      <c r="P62" s="34">
        <f t="shared" si="19"/>
        <v>0</v>
      </c>
      <c r="Q62" s="598" t="s">
        <v>363</v>
      </c>
      <c r="S62" s="21"/>
      <c r="T62" s="21"/>
      <c r="U62" s="21"/>
    </row>
    <row r="63" spans="1:21" ht="15" customHeight="1">
      <c r="A63" s="44">
        <v>59</v>
      </c>
      <c r="B63" s="471"/>
      <c r="C63" s="487"/>
      <c r="D63" s="471"/>
      <c r="E63" s="492" t="s">
        <v>364</v>
      </c>
      <c r="F63" s="549" t="s">
        <v>26</v>
      </c>
      <c r="G63" s="565">
        <v>113.1</v>
      </c>
      <c r="H63" s="34"/>
      <c r="I63" s="584"/>
      <c r="J63" s="584">
        <f t="shared" si="20"/>
        <v>0</v>
      </c>
      <c r="K63" s="48" t="s">
        <v>316</v>
      </c>
      <c r="L63" s="44" t="s">
        <v>299</v>
      </c>
      <c r="M63" s="50">
        <v>160</v>
      </c>
      <c r="N63" s="75">
        <f>G$63*M63</f>
        <v>18096</v>
      </c>
      <c r="O63" s="34"/>
      <c r="P63" s="34">
        <f t="shared" si="19"/>
        <v>0</v>
      </c>
      <c r="Q63" s="600"/>
      <c r="S63" s="21"/>
      <c r="T63" s="21"/>
      <c r="U63" s="21"/>
    </row>
    <row r="64" spans="1:21">
      <c r="A64" s="51">
        <v>60</v>
      </c>
      <c r="B64" s="471"/>
      <c r="C64" s="487"/>
      <c r="D64" s="471"/>
      <c r="E64" s="493"/>
      <c r="F64" s="553"/>
      <c r="G64" s="566"/>
      <c r="H64" s="34"/>
      <c r="I64" s="585"/>
      <c r="J64" s="585"/>
      <c r="K64" s="48" t="s">
        <v>318</v>
      </c>
      <c r="L64" s="44" t="s">
        <v>299</v>
      </c>
      <c r="M64" s="50">
        <v>40</v>
      </c>
      <c r="N64" s="75">
        <f t="shared" ref="N64:N66" si="21">G$63*M64</f>
        <v>4524</v>
      </c>
      <c r="O64" s="34"/>
      <c r="P64" s="34">
        <f t="shared" si="19"/>
        <v>0</v>
      </c>
      <c r="Q64" s="600"/>
      <c r="S64" s="21"/>
      <c r="T64" s="21"/>
      <c r="U64" s="21"/>
    </row>
    <row r="65" spans="1:21">
      <c r="A65" s="44">
        <v>61</v>
      </c>
      <c r="B65" s="471"/>
      <c r="C65" s="487"/>
      <c r="D65" s="471"/>
      <c r="E65" s="493"/>
      <c r="F65" s="553"/>
      <c r="G65" s="566"/>
      <c r="H65" s="34"/>
      <c r="I65" s="585"/>
      <c r="J65" s="585"/>
      <c r="K65" s="48" t="s">
        <v>319</v>
      </c>
      <c r="L65" s="44" t="s">
        <v>299</v>
      </c>
      <c r="M65" s="50">
        <v>0.08</v>
      </c>
      <c r="N65" s="75">
        <f t="shared" si="21"/>
        <v>9.048</v>
      </c>
      <c r="O65" s="34"/>
      <c r="P65" s="34">
        <f t="shared" si="19"/>
        <v>0</v>
      </c>
      <c r="Q65" s="600"/>
      <c r="S65" s="21"/>
      <c r="T65" s="21"/>
      <c r="U65" s="21"/>
    </row>
    <row r="66" spans="1:21">
      <c r="A66" s="51">
        <v>62</v>
      </c>
      <c r="B66" s="471"/>
      <c r="C66" s="487"/>
      <c r="D66" s="471"/>
      <c r="E66" s="494"/>
      <c r="F66" s="550"/>
      <c r="G66" s="567"/>
      <c r="H66" s="34"/>
      <c r="I66" s="586"/>
      <c r="J66" s="586"/>
      <c r="K66" s="48" t="s">
        <v>320</v>
      </c>
      <c r="L66" s="44" t="s">
        <v>299</v>
      </c>
      <c r="M66" s="50">
        <v>0.3</v>
      </c>
      <c r="N66" s="75">
        <f t="shared" si="21"/>
        <v>33.93</v>
      </c>
      <c r="O66" s="34"/>
      <c r="P66" s="34">
        <f t="shared" si="19"/>
        <v>0</v>
      </c>
      <c r="Q66" s="599"/>
      <c r="S66" s="21"/>
      <c r="T66" s="21"/>
      <c r="U66" s="21"/>
    </row>
    <row r="67" spans="1:21">
      <c r="A67" s="44">
        <v>63</v>
      </c>
      <c r="B67" s="471"/>
      <c r="C67" s="487"/>
      <c r="D67" s="471"/>
      <c r="E67" s="80" t="s">
        <v>356</v>
      </c>
      <c r="F67" s="81" t="s">
        <v>26</v>
      </c>
      <c r="G67" s="82">
        <f>G63</f>
        <v>113.1</v>
      </c>
      <c r="H67" s="34"/>
      <c r="I67" s="83"/>
      <c r="J67" s="83">
        <f>G67*I67</f>
        <v>0</v>
      </c>
      <c r="K67" s="48" t="s">
        <v>357</v>
      </c>
      <c r="L67" s="44" t="s">
        <v>299</v>
      </c>
      <c r="M67" s="50">
        <f>1*1*0.002*1500</f>
        <v>3</v>
      </c>
      <c r="N67" s="75">
        <f>G67*M67</f>
        <v>339.3</v>
      </c>
      <c r="O67" s="34"/>
      <c r="P67" s="34">
        <f t="shared" si="19"/>
        <v>0</v>
      </c>
      <c r="Q67" s="36"/>
      <c r="S67" s="21"/>
      <c r="T67" s="21"/>
      <c r="U67" s="21"/>
    </row>
    <row r="68" spans="1:21" ht="45">
      <c r="A68" s="44">
        <v>64</v>
      </c>
      <c r="B68" s="471"/>
      <c r="C68" s="487"/>
      <c r="D68" s="471"/>
      <c r="E68" s="88" t="s">
        <v>358</v>
      </c>
      <c r="F68" s="89" t="s">
        <v>26</v>
      </c>
      <c r="G68" s="90">
        <f>G63+0.15*G62</f>
        <v>122.94</v>
      </c>
      <c r="H68" s="91"/>
      <c r="I68" s="92"/>
      <c r="J68" s="92">
        <f>G68*I68</f>
        <v>0</v>
      </c>
      <c r="K68" s="93" t="s">
        <v>359</v>
      </c>
      <c r="L68" s="89" t="s">
        <v>311</v>
      </c>
      <c r="M68" s="86">
        <v>0.3</v>
      </c>
      <c r="N68" s="87">
        <f>G68*M68</f>
        <v>36.881999999999998</v>
      </c>
      <c r="O68" s="34"/>
      <c r="P68" s="34">
        <f t="shared" si="19"/>
        <v>0</v>
      </c>
      <c r="Q68" s="36" t="s">
        <v>365</v>
      </c>
      <c r="S68" s="21"/>
      <c r="T68" s="21"/>
      <c r="U68" s="21"/>
    </row>
    <row r="69" spans="1:21" ht="45">
      <c r="A69" s="44">
        <v>65</v>
      </c>
      <c r="B69" s="470" t="s">
        <v>366</v>
      </c>
      <c r="C69" s="495" t="s">
        <v>367</v>
      </c>
      <c r="D69" s="470" t="s">
        <v>362</v>
      </c>
      <c r="E69" s="543" t="s">
        <v>308</v>
      </c>
      <c r="F69" s="551" t="s">
        <v>26</v>
      </c>
      <c r="G69" s="563">
        <v>91.2</v>
      </c>
      <c r="H69" s="58"/>
      <c r="I69" s="582"/>
      <c r="J69" s="582">
        <v>0</v>
      </c>
      <c r="K69" s="55" t="s">
        <v>309</v>
      </c>
      <c r="L69" s="56" t="s">
        <v>299</v>
      </c>
      <c r="M69" s="86">
        <v>4.5</v>
      </c>
      <c r="N69" s="87">
        <f>G69*M69</f>
        <v>410.4</v>
      </c>
      <c r="O69" s="34"/>
      <c r="P69" s="34">
        <f t="shared" si="19"/>
        <v>0</v>
      </c>
      <c r="Q69" s="598" t="s">
        <v>337</v>
      </c>
      <c r="S69" s="21"/>
      <c r="T69" s="21"/>
      <c r="U69" s="21"/>
    </row>
    <row r="70" spans="1:21" ht="30">
      <c r="A70" s="51">
        <v>66</v>
      </c>
      <c r="B70" s="471"/>
      <c r="C70" s="496"/>
      <c r="D70" s="471"/>
      <c r="E70" s="544"/>
      <c r="F70" s="552"/>
      <c r="G70" s="564"/>
      <c r="H70" s="58"/>
      <c r="I70" s="583"/>
      <c r="J70" s="583"/>
      <c r="K70" s="55" t="s">
        <v>310</v>
      </c>
      <c r="L70" s="56" t="s">
        <v>311</v>
      </c>
      <c r="M70" s="86">
        <v>0.1</v>
      </c>
      <c r="N70" s="87">
        <f>G69*M70</f>
        <v>9.1199999999999992</v>
      </c>
      <c r="O70" s="34"/>
      <c r="P70" s="34">
        <f t="shared" si="19"/>
        <v>0</v>
      </c>
      <c r="Q70" s="599"/>
      <c r="S70" s="21"/>
      <c r="T70" s="21"/>
      <c r="U70" s="21"/>
    </row>
    <row r="71" spans="1:21">
      <c r="A71" s="44">
        <v>67</v>
      </c>
      <c r="B71" s="471"/>
      <c r="C71" s="496"/>
      <c r="D71" s="471"/>
      <c r="E71" s="94" t="s">
        <v>341</v>
      </c>
      <c r="F71" s="70" t="s">
        <v>91</v>
      </c>
      <c r="G71" s="79">
        <v>76.5</v>
      </c>
      <c r="H71" s="71"/>
      <c r="I71" s="72"/>
      <c r="J71" s="72">
        <f t="shared" ref="J71:J72" si="22">G71*I71</f>
        <v>0</v>
      </c>
      <c r="K71" s="69" t="s">
        <v>342</v>
      </c>
      <c r="L71" s="73" t="s">
        <v>91</v>
      </c>
      <c r="M71" s="74">
        <v>1.05</v>
      </c>
      <c r="N71" s="75">
        <f>G71*M71</f>
        <v>80.325000000000003</v>
      </c>
      <c r="O71" s="34"/>
      <c r="P71" s="34">
        <f t="shared" si="19"/>
        <v>0</v>
      </c>
      <c r="Q71" s="36"/>
      <c r="S71" s="21"/>
      <c r="T71" s="21"/>
      <c r="U71" s="21"/>
    </row>
    <row r="72" spans="1:21">
      <c r="A72" s="51">
        <v>68</v>
      </c>
      <c r="B72" s="471"/>
      <c r="C72" s="496"/>
      <c r="D72" s="471"/>
      <c r="E72" s="486" t="s">
        <v>364</v>
      </c>
      <c r="F72" s="549" t="s">
        <v>26</v>
      </c>
      <c r="G72" s="565">
        <v>91.2</v>
      </c>
      <c r="H72" s="34"/>
      <c r="I72" s="584"/>
      <c r="J72" s="584">
        <f t="shared" si="22"/>
        <v>0</v>
      </c>
      <c r="K72" s="48" t="s">
        <v>316</v>
      </c>
      <c r="L72" s="44" t="s">
        <v>299</v>
      </c>
      <c r="M72" s="50">
        <v>160</v>
      </c>
      <c r="N72" s="75">
        <f>G$72*M72</f>
        <v>14592</v>
      </c>
      <c r="O72" s="34"/>
      <c r="P72" s="34">
        <f t="shared" si="19"/>
        <v>0</v>
      </c>
      <c r="Q72" s="36"/>
      <c r="S72" s="21"/>
      <c r="T72" s="21"/>
      <c r="U72" s="21"/>
    </row>
    <row r="73" spans="1:21">
      <c r="A73" s="44">
        <v>69</v>
      </c>
      <c r="B73" s="471"/>
      <c r="C73" s="496"/>
      <c r="D73" s="471"/>
      <c r="E73" s="487"/>
      <c r="F73" s="553"/>
      <c r="G73" s="566"/>
      <c r="H73" s="34"/>
      <c r="I73" s="585"/>
      <c r="J73" s="585"/>
      <c r="K73" s="48" t="s">
        <v>318</v>
      </c>
      <c r="L73" s="44" t="s">
        <v>299</v>
      </c>
      <c r="M73" s="50">
        <v>40</v>
      </c>
      <c r="N73" s="75">
        <f t="shared" ref="N73:N75" si="23">G$72*M73</f>
        <v>3648</v>
      </c>
      <c r="O73" s="34"/>
      <c r="P73" s="34">
        <f t="shared" si="19"/>
        <v>0</v>
      </c>
      <c r="Q73" s="36"/>
      <c r="S73" s="21"/>
      <c r="T73" s="21"/>
      <c r="U73" s="21"/>
    </row>
    <row r="74" spans="1:21">
      <c r="A74" s="44">
        <v>70</v>
      </c>
      <c r="B74" s="471"/>
      <c r="C74" s="496"/>
      <c r="D74" s="471"/>
      <c r="E74" s="487"/>
      <c r="F74" s="553"/>
      <c r="G74" s="566"/>
      <c r="H74" s="34"/>
      <c r="I74" s="585"/>
      <c r="J74" s="585"/>
      <c r="K74" s="48" t="s">
        <v>319</v>
      </c>
      <c r="L74" s="44" t="s">
        <v>299</v>
      </c>
      <c r="M74" s="50">
        <v>0.08</v>
      </c>
      <c r="N74" s="75">
        <f t="shared" si="23"/>
        <v>7.2960000000000003</v>
      </c>
      <c r="O74" s="34"/>
      <c r="P74" s="34">
        <f t="shared" si="19"/>
        <v>0</v>
      </c>
      <c r="Q74" s="36"/>
      <c r="S74" s="21"/>
      <c r="T74" s="21"/>
      <c r="U74" s="21"/>
    </row>
    <row r="75" spans="1:21">
      <c r="A75" s="44">
        <v>71</v>
      </c>
      <c r="B75" s="471"/>
      <c r="C75" s="496"/>
      <c r="D75" s="471"/>
      <c r="E75" s="488"/>
      <c r="F75" s="550"/>
      <c r="G75" s="567"/>
      <c r="H75" s="34"/>
      <c r="I75" s="586"/>
      <c r="J75" s="586"/>
      <c r="K75" s="48" t="s">
        <v>320</v>
      </c>
      <c r="L75" s="44" t="s">
        <v>299</v>
      </c>
      <c r="M75" s="50">
        <v>0.3</v>
      </c>
      <c r="N75" s="75">
        <f t="shared" si="23"/>
        <v>27.36</v>
      </c>
      <c r="O75" s="34"/>
      <c r="P75" s="34">
        <f t="shared" si="19"/>
        <v>0</v>
      </c>
      <c r="Q75" s="36"/>
      <c r="S75" s="21"/>
      <c r="T75" s="21"/>
      <c r="U75" s="21"/>
    </row>
    <row r="76" spans="1:21">
      <c r="A76" s="51">
        <v>72</v>
      </c>
      <c r="B76" s="471"/>
      <c r="C76" s="496"/>
      <c r="D76" s="471"/>
      <c r="E76" s="80" t="s">
        <v>356</v>
      </c>
      <c r="F76" s="81" t="s">
        <v>26</v>
      </c>
      <c r="G76" s="82">
        <f>G72</f>
        <v>91.2</v>
      </c>
      <c r="H76" s="34"/>
      <c r="I76" s="83"/>
      <c r="J76" s="83">
        <f>G76*I76</f>
        <v>0</v>
      </c>
      <c r="K76" s="48" t="s">
        <v>357</v>
      </c>
      <c r="L76" s="44" t="s">
        <v>299</v>
      </c>
      <c r="M76" s="50">
        <f>1*1*0.002*1500</f>
        <v>3</v>
      </c>
      <c r="N76" s="75">
        <f>G76*M76</f>
        <v>273.60000000000002</v>
      </c>
      <c r="O76" s="34"/>
      <c r="P76" s="34">
        <f t="shared" si="19"/>
        <v>0</v>
      </c>
      <c r="Q76" s="36"/>
      <c r="S76" s="21"/>
      <c r="T76" s="21"/>
      <c r="U76" s="21"/>
    </row>
    <row r="77" spans="1:21" ht="45">
      <c r="A77" s="44">
        <v>73</v>
      </c>
      <c r="B77" s="471"/>
      <c r="C77" s="496"/>
      <c r="D77" s="471"/>
      <c r="E77" s="88" t="s">
        <v>358</v>
      </c>
      <c r="F77" s="89" t="s">
        <v>26</v>
      </c>
      <c r="G77" s="90">
        <f>G72+0.15*G71</f>
        <v>102.675</v>
      </c>
      <c r="H77" s="91"/>
      <c r="I77" s="92"/>
      <c r="J77" s="92">
        <f>G77*I77</f>
        <v>0</v>
      </c>
      <c r="K77" s="93" t="s">
        <v>359</v>
      </c>
      <c r="L77" s="89" t="s">
        <v>311</v>
      </c>
      <c r="M77" s="86">
        <v>0.3</v>
      </c>
      <c r="N77" s="87">
        <f>G77*M77</f>
        <v>30.802499999999998</v>
      </c>
      <c r="O77" s="34"/>
      <c r="P77" s="34">
        <f t="shared" si="19"/>
        <v>0</v>
      </c>
      <c r="Q77" s="36" t="s">
        <v>365</v>
      </c>
      <c r="S77" s="21"/>
      <c r="T77" s="21"/>
      <c r="U77" s="21"/>
    </row>
    <row r="78" spans="1:21" ht="45">
      <c r="A78" s="51">
        <v>74</v>
      </c>
      <c r="B78" s="467" t="s">
        <v>368</v>
      </c>
      <c r="C78" s="492" t="s">
        <v>369</v>
      </c>
      <c r="D78" s="467" t="s">
        <v>362</v>
      </c>
      <c r="E78" s="545" t="s">
        <v>308</v>
      </c>
      <c r="F78" s="549" t="s">
        <v>26</v>
      </c>
      <c r="G78" s="570">
        <v>86.3</v>
      </c>
      <c r="H78" s="34"/>
      <c r="I78" s="584"/>
      <c r="J78" s="584">
        <v>0</v>
      </c>
      <c r="K78" s="48" t="s">
        <v>309</v>
      </c>
      <c r="L78" s="44" t="s">
        <v>299</v>
      </c>
      <c r="M78" s="74">
        <v>4.5</v>
      </c>
      <c r="N78" s="75">
        <f>86.3*4.5</f>
        <v>388.35</v>
      </c>
      <c r="O78" s="34"/>
      <c r="P78" s="34">
        <f t="shared" si="19"/>
        <v>0</v>
      </c>
      <c r="Q78" s="36"/>
      <c r="S78" s="21"/>
      <c r="T78" s="21"/>
      <c r="U78" s="21"/>
    </row>
    <row r="79" spans="1:21" ht="30">
      <c r="A79" s="44">
        <v>75</v>
      </c>
      <c r="B79" s="468"/>
      <c r="C79" s="493"/>
      <c r="D79" s="468"/>
      <c r="E79" s="546"/>
      <c r="F79" s="550"/>
      <c r="G79" s="571"/>
      <c r="H79" s="34"/>
      <c r="I79" s="586"/>
      <c r="J79" s="586"/>
      <c r="K79" s="48" t="s">
        <v>310</v>
      </c>
      <c r="L79" s="44" t="s">
        <v>311</v>
      </c>
      <c r="M79" s="74">
        <v>0.1</v>
      </c>
      <c r="N79" s="75">
        <f>86.3*0.1</f>
        <v>8.6300000000000008</v>
      </c>
      <c r="O79" s="34"/>
      <c r="P79" s="34">
        <f t="shared" si="19"/>
        <v>0</v>
      </c>
      <c r="Q79" s="36"/>
      <c r="S79" s="21"/>
      <c r="T79" s="21"/>
      <c r="U79" s="21"/>
    </row>
    <row r="80" spans="1:21">
      <c r="A80" s="44">
        <v>76</v>
      </c>
      <c r="B80" s="468"/>
      <c r="C80" s="493"/>
      <c r="D80" s="468"/>
      <c r="E80" s="78" t="s">
        <v>341</v>
      </c>
      <c r="F80" s="70" t="s">
        <v>91</v>
      </c>
      <c r="G80" s="79">
        <v>55</v>
      </c>
      <c r="H80" s="71"/>
      <c r="I80" s="72"/>
      <c r="J80" s="72">
        <f t="shared" ref="J80:J81" si="24">G80*I80</f>
        <v>0</v>
      </c>
      <c r="K80" s="69" t="s">
        <v>342</v>
      </c>
      <c r="L80" s="73" t="s">
        <v>91</v>
      </c>
      <c r="M80" s="74">
        <v>1.05</v>
      </c>
      <c r="N80" s="75">
        <f>G80*M80</f>
        <v>57.75</v>
      </c>
      <c r="O80" s="34"/>
      <c r="P80" s="34">
        <f t="shared" si="19"/>
        <v>0</v>
      </c>
      <c r="Q80" s="36"/>
      <c r="S80" s="21"/>
      <c r="T80" s="21"/>
      <c r="U80" s="21"/>
    </row>
    <row r="81" spans="1:21">
      <c r="A81" s="44">
        <v>77</v>
      </c>
      <c r="B81" s="468"/>
      <c r="C81" s="493"/>
      <c r="D81" s="468"/>
      <c r="E81" s="492" t="s">
        <v>364</v>
      </c>
      <c r="F81" s="549" t="s">
        <v>26</v>
      </c>
      <c r="G81" s="565">
        <v>86.3</v>
      </c>
      <c r="H81" s="34"/>
      <c r="I81" s="584"/>
      <c r="J81" s="584">
        <f t="shared" si="24"/>
        <v>0</v>
      </c>
      <c r="K81" s="48" t="s">
        <v>316</v>
      </c>
      <c r="L81" s="44" t="s">
        <v>299</v>
      </c>
      <c r="M81" s="50">
        <v>160</v>
      </c>
      <c r="N81" s="75">
        <f>G$81*M81</f>
        <v>13808</v>
      </c>
      <c r="O81" s="34"/>
      <c r="P81" s="34">
        <f t="shared" si="19"/>
        <v>0</v>
      </c>
      <c r="Q81" s="36"/>
      <c r="S81" s="21"/>
      <c r="T81" s="21"/>
      <c r="U81" s="21"/>
    </row>
    <row r="82" spans="1:21">
      <c r="A82" s="51">
        <v>78</v>
      </c>
      <c r="B82" s="468"/>
      <c r="C82" s="493"/>
      <c r="D82" s="468"/>
      <c r="E82" s="493"/>
      <c r="F82" s="553"/>
      <c r="G82" s="566"/>
      <c r="H82" s="34"/>
      <c r="I82" s="585"/>
      <c r="J82" s="585"/>
      <c r="K82" s="48" t="s">
        <v>318</v>
      </c>
      <c r="L82" s="44" t="s">
        <v>299</v>
      </c>
      <c r="M82" s="50">
        <v>40</v>
      </c>
      <c r="N82" s="75">
        <f t="shared" ref="N82:N84" si="25">G$81*M82</f>
        <v>3452</v>
      </c>
      <c r="O82" s="34"/>
      <c r="P82" s="34">
        <f t="shared" si="19"/>
        <v>0</v>
      </c>
      <c r="Q82" s="36"/>
      <c r="S82" s="21"/>
      <c r="T82" s="21"/>
      <c r="U82" s="21"/>
    </row>
    <row r="83" spans="1:21">
      <c r="A83" s="44">
        <v>79</v>
      </c>
      <c r="B83" s="468"/>
      <c r="C83" s="493"/>
      <c r="D83" s="468"/>
      <c r="E83" s="493"/>
      <c r="F83" s="553"/>
      <c r="G83" s="566"/>
      <c r="H83" s="34"/>
      <c r="I83" s="585"/>
      <c r="J83" s="585"/>
      <c r="K83" s="48" t="s">
        <v>319</v>
      </c>
      <c r="L83" s="44" t="s">
        <v>299</v>
      </c>
      <c r="M83" s="50">
        <v>0.08</v>
      </c>
      <c r="N83" s="75">
        <f t="shared" si="25"/>
        <v>6.9039999999999999</v>
      </c>
      <c r="O83" s="34"/>
      <c r="P83" s="34">
        <f t="shared" si="19"/>
        <v>0</v>
      </c>
      <c r="Q83" s="36"/>
      <c r="S83" s="21"/>
      <c r="T83" s="21"/>
      <c r="U83" s="21"/>
    </row>
    <row r="84" spans="1:21">
      <c r="A84" s="51">
        <v>80</v>
      </c>
      <c r="B84" s="468"/>
      <c r="C84" s="493"/>
      <c r="D84" s="468"/>
      <c r="E84" s="494"/>
      <c r="F84" s="550"/>
      <c r="G84" s="567"/>
      <c r="H84" s="34"/>
      <c r="I84" s="586"/>
      <c r="J84" s="586"/>
      <c r="K84" s="48" t="s">
        <v>320</v>
      </c>
      <c r="L84" s="44" t="s">
        <v>299</v>
      </c>
      <c r="M84" s="50">
        <v>0.3</v>
      </c>
      <c r="N84" s="75">
        <f t="shared" si="25"/>
        <v>25.89</v>
      </c>
      <c r="O84" s="34"/>
      <c r="P84" s="34">
        <f t="shared" si="19"/>
        <v>0</v>
      </c>
      <c r="Q84" s="36"/>
      <c r="S84" s="21"/>
      <c r="T84" s="21"/>
      <c r="U84" s="21"/>
    </row>
    <row r="85" spans="1:21">
      <c r="A85" s="44">
        <v>81</v>
      </c>
      <c r="B85" s="468"/>
      <c r="C85" s="493"/>
      <c r="D85" s="468"/>
      <c r="E85" s="80" t="s">
        <v>356</v>
      </c>
      <c r="F85" s="81" t="s">
        <v>26</v>
      </c>
      <c r="G85" s="82">
        <f>G81</f>
        <v>86.3</v>
      </c>
      <c r="H85" s="34"/>
      <c r="I85" s="83"/>
      <c r="J85" s="83">
        <f>G85*I85</f>
        <v>0</v>
      </c>
      <c r="K85" s="48" t="s">
        <v>357</v>
      </c>
      <c r="L85" s="44" t="s">
        <v>299</v>
      </c>
      <c r="M85" s="50">
        <f>1*1*0.002*1500</f>
        <v>3</v>
      </c>
      <c r="N85" s="75">
        <f>G85*M85</f>
        <v>258.89999999999998</v>
      </c>
      <c r="O85" s="34"/>
      <c r="P85" s="34">
        <f t="shared" si="19"/>
        <v>0</v>
      </c>
      <c r="Q85" s="36"/>
      <c r="S85" s="21"/>
      <c r="T85" s="21"/>
      <c r="U85" s="21"/>
    </row>
    <row r="86" spans="1:21" ht="45">
      <c r="A86" s="44">
        <v>82</v>
      </c>
      <c r="B86" s="468"/>
      <c r="C86" s="493"/>
      <c r="D86" s="468"/>
      <c r="E86" s="88" t="s">
        <v>358</v>
      </c>
      <c r="F86" s="89" t="s">
        <v>26</v>
      </c>
      <c r="G86" s="90">
        <f>G81+0.15*G80</f>
        <v>94.55</v>
      </c>
      <c r="H86" s="91"/>
      <c r="I86" s="92"/>
      <c r="J86" s="92">
        <f>G86*I86</f>
        <v>0</v>
      </c>
      <c r="K86" s="93" t="s">
        <v>359</v>
      </c>
      <c r="L86" s="89" t="s">
        <v>311</v>
      </c>
      <c r="M86" s="86">
        <v>0.3</v>
      </c>
      <c r="N86" s="87">
        <f>G86*M86</f>
        <v>28.364999999999998</v>
      </c>
      <c r="O86" s="34"/>
      <c r="P86" s="34">
        <f t="shared" si="19"/>
        <v>0</v>
      </c>
      <c r="Q86" s="36" t="s">
        <v>365</v>
      </c>
      <c r="S86" s="21"/>
      <c r="T86" s="21"/>
      <c r="U86" s="21"/>
    </row>
    <row r="87" spans="1:21" ht="45">
      <c r="A87" s="44">
        <v>83</v>
      </c>
      <c r="B87" s="467" t="s">
        <v>370</v>
      </c>
      <c r="C87" s="492" t="s">
        <v>371</v>
      </c>
      <c r="D87" s="467" t="s">
        <v>362</v>
      </c>
      <c r="E87" s="545" t="s">
        <v>308</v>
      </c>
      <c r="F87" s="549" t="s">
        <v>26</v>
      </c>
      <c r="G87" s="570">
        <v>7.7</v>
      </c>
      <c r="H87" s="34"/>
      <c r="I87" s="584"/>
      <c r="J87" s="584">
        <v>0</v>
      </c>
      <c r="K87" s="48" t="s">
        <v>309</v>
      </c>
      <c r="L87" s="44" t="s">
        <v>299</v>
      </c>
      <c r="M87" s="74">
        <v>4.5</v>
      </c>
      <c r="N87" s="75">
        <f>G87*M87</f>
        <v>34.65</v>
      </c>
      <c r="O87" s="34"/>
      <c r="P87" s="34">
        <f t="shared" si="19"/>
        <v>0</v>
      </c>
      <c r="Q87" s="36"/>
      <c r="S87" s="21"/>
      <c r="T87" s="21"/>
      <c r="U87" s="21"/>
    </row>
    <row r="88" spans="1:21" ht="30">
      <c r="A88" s="51">
        <v>84</v>
      </c>
      <c r="B88" s="468"/>
      <c r="C88" s="493"/>
      <c r="D88" s="468"/>
      <c r="E88" s="546"/>
      <c r="F88" s="550"/>
      <c r="G88" s="571"/>
      <c r="H88" s="34"/>
      <c r="I88" s="586"/>
      <c r="J88" s="586"/>
      <c r="K88" s="48" t="s">
        <v>310</v>
      </c>
      <c r="L88" s="44" t="s">
        <v>299</v>
      </c>
      <c r="M88" s="74">
        <v>0.1</v>
      </c>
      <c r="N88" s="75">
        <f>G87*M88</f>
        <v>0.77</v>
      </c>
      <c r="O88" s="34"/>
      <c r="P88" s="34">
        <f t="shared" si="19"/>
        <v>0</v>
      </c>
      <c r="Q88" s="36"/>
      <c r="S88" s="21"/>
      <c r="T88" s="21"/>
      <c r="U88" s="21"/>
    </row>
    <row r="89" spans="1:21">
      <c r="A89" s="44">
        <v>85</v>
      </c>
      <c r="B89" s="468"/>
      <c r="C89" s="493"/>
      <c r="D89" s="468"/>
      <c r="E89" s="78" t="s">
        <v>341</v>
      </c>
      <c r="F89" s="70" t="s">
        <v>91</v>
      </c>
      <c r="G89" s="79">
        <v>12.9</v>
      </c>
      <c r="H89" s="71"/>
      <c r="I89" s="72"/>
      <c r="J89" s="72">
        <f t="shared" ref="J89:J90" si="26">G89*I89</f>
        <v>0</v>
      </c>
      <c r="K89" s="69" t="s">
        <v>342</v>
      </c>
      <c r="L89" s="73" t="s">
        <v>91</v>
      </c>
      <c r="M89" s="74">
        <v>1.05</v>
      </c>
      <c r="N89" s="75">
        <f>G89*M89</f>
        <v>13.545</v>
      </c>
      <c r="O89" s="34"/>
      <c r="P89" s="34">
        <f t="shared" si="19"/>
        <v>0</v>
      </c>
      <c r="Q89" s="36"/>
      <c r="S89" s="21"/>
      <c r="T89" s="21"/>
      <c r="U89" s="21"/>
    </row>
    <row r="90" spans="1:21">
      <c r="A90" s="51">
        <v>86</v>
      </c>
      <c r="B90" s="468"/>
      <c r="C90" s="493"/>
      <c r="D90" s="468"/>
      <c r="E90" s="492" t="s">
        <v>364</v>
      </c>
      <c r="F90" s="549" t="s">
        <v>26</v>
      </c>
      <c r="G90" s="565">
        <v>7.7</v>
      </c>
      <c r="H90" s="34"/>
      <c r="I90" s="584"/>
      <c r="J90" s="584">
        <f t="shared" si="26"/>
        <v>0</v>
      </c>
      <c r="K90" s="48" t="s">
        <v>316</v>
      </c>
      <c r="L90" s="44" t="s">
        <v>299</v>
      </c>
      <c r="M90" s="50">
        <v>160</v>
      </c>
      <c r="N90" s="75">
        <f>G$90*M90</f>
        <v>1232</v>
      </c>
      <c r="O90" s="34"/>
      <c r="P90" s="34">
        <f t="shared" si="19"/>
        <v>0</v>
      </c>
      <c r="Q90" s="36"/>
      <c r="S90" s="21"/>
      <c r="T90" s="21"/>
      <c r="U90" s="21"/>
    </row>
    <row r="91" spans="1:21">
      <c r="A91" s="44">
        <v>87</v>
      </c>
      <c r="B91" s="468"/>
      <c r="C91" s="493"/>
      <c r="D91" s="468"/>
      <c r="E91" s="493"/>
      <c r="F91" s="553"/>
      <c r="G91" s="566"/>
      <c r="H91" s="34"/>
      <c r="I91" s="585"/>
      <c r="J91" s="585"/>
      <c r="K91" s="48" t="s">
        <v>318</v>
      </c>
      <c r="L91" s="44" t="s">
        <v>299</v>
      </c>
      <c r="M91" s="50">
        <v>40</v>
      </c>
      <c r="N91" s="75">
        <f t="shared" ref="N91:N93" si="27">G$90*M91</f>
        <v>308</v>
      </c>
      <c r="O91" s="34"/>
      <c r="P91" s="34">
        <f t="shared" si="19"/>
        <v>0</v>
      </c>
      <c r="Q91" s="36"/>
      <c r="S91" s="21"/>
      <c r="T91" s="21"/>
      <c r="U91" s="21"/>
    </row>
    <row r="92" spans="1:21">
      <c r="A92" s="44">
        <v>88</v>
      </c>
      <c r="B92" s="468"/>
      <c r="C92" s="493"/>
      <c r="D92" s="468"/>
      <c r="E92" s="493"/>
      <c r="F92" s="553"/>
      <c r="G92" s="566"/>
      <c r="H92" s="34"/>
      <c r="I92" s="585"/>
      <c r="J92" s="585"/>
      <c r="K92" s="48" t="s">
        <v>319</v>
      </c>
      <c r="L92" s="44" t="s">
        <v>299</v>
      </c>
      <c r="M92" s="50">
        <v>0.08</v>
      </c>
      <c r="N92" s="75">
        <f t="shared" si="27"/>
        <v>0.61599999999999999</v>
      </c>
      <c r="O92" s="34"/>
      <c r="P92" s="34">
        <f t="shared" ref="P92:P123" si="28">N92*O92</f>
        <v>0</v>
      </c>
      <c r="Q92" s="36"/>
      <c r="S92" s="21"/>
      <c r="T92" s="21"/>
      <c r="U92" s="21"/>
    </row>
    <row r="93" spans="1:21">
      <c r="A93" s="44">
        <v>89</v>
      </c>
      <c r="B93" s="468"/>
      <c r="C93" s="493"/>
      <c r="D93" s="468"/>
      <c r="E93" s="494"/>
      <c r="F93" s="550"/>
      <c r="G93" s="567"/>
      <c r="H93" s="34"/>
      <c r="I93" s="586"/>
      <c r="J93" s="586"/>
      <c r="K93" s="48" t="s">
        <v>320</v>
      </c>
      <c r="L93" s="44" t="s">
        <v>299</v>
      </c>
      <c r="M93" s="50">
        <v>0.3</v>
      </c>
      <c r="N93" s="75">
        <f t="shared" si="27"/>
        <v>2.31</v>
      </c>
      <c r="O93" s="34"/>
      <c r="P93" s="34">
        <f t="shared" si="28"/>
        <v>0</v>
      </c>
      <c r="Q93" s="36"/>
      <c r="S93" s="21"/>
      <c r="T93" s="21"/>
      <c r="U93" s="21"/>
    </row>
    <row r="94" spans="1:21">
      <c r="A94" s="51">
        <v>90</v>
      </c>
      <c r="B94" s="468"/>
      <c r="C94" s="493"/>
      <c r="D94" s="468"/>
      <c r="E94" s="80" t="s">
        <v>356</v>
      </c>
      <c r="F94" s="81" t="s">
        <v>26</v>
      </c>
      <c r="G94" s="82">
        <f>G90</f>
        <v>7.7</v>
      </c>
      <c r="H94" s="34"/>
      <c r="I94" s="83"/>
      <c r="J94" s="83">
        <f>G94*I94</f>
        <v>0</v>
      </c>
      <c r="K94" s="48" t="s">
        <v>357</v>
      </c>
      <c r="L94" s="44" t="s">
        <v>299</v>
      </c>
      <c r="M94" s="50">
        <f>1*1*0.002*1500</f>
        <v>3</v>
      </c>
      <c r="N94" s="75">
        <f>G94*M94</f>
        <v>23.1</v>
      </c>
      <c r="O94" s="34"/>
      <c r="P94" s="34">
        <f t="shared" si="28"/>
        <v>0</v>
      </c>
      <c r="Q94" s="36"/>
      <c r="S94" s="21"/>
      <c r="T94" s="21"/>
      <c r="U94" s="21"/>
    </row>
    <row r="95" spans="1:21" ht="45">
      <c r="A95" s="44">
        <v>91</v>
      </c>
      <c r="B95" s="468"/>
      <c r="C95" s="493"/>
      <c r="D95" s="468"/>
      <c r="E95" s="88" t="s">
        <v>358</v>
      </c>
      <c r="F95" s="89" t="s">
        <v>26</v>
      </c>
      <c r="G95" s="90">
        <f>G90+0.15*G89</f>
        <v>9.6349999999999998</v>
      </c>
      <c r="H95" s="91"/>
      <c r="I95" s="92"/>
      <c r="J95" s="92">
        <f>G95*I95</f>
        <v>0</v>
      </c>
      <c r="K95" s="93" t="s">
        <v>359</v>
      </c>
      <c r="L95" s="89" t="s">
        <v>311</v>
      </c>
      <c r="M95" s="86">
        <v>0.3</v>
      </c>
      <c r="N95" s="87">
        <f>G95*M95</f>
        <v>2.8904999999999998</v>
      </c>
      <c r="O95" s="34"/>
      <c r="P95" s="34">
        <f t="shared" si="28"/>
        <v>0</v>
      </c>
      <c r="Q95" s="36" t="s">
        <v>365</v>
      </c>
      <c r="S95" s="21"/>
      <c r="T95" s="21"/>
      <c r="U95" s="21"/>
    </row>
    <row r="96" spans="1:21" ht="45">
      <c r="A96" s="51">
        <v>92</v>
      </c>
      <c r="B96" s="470" t="s">
        <v>372</v>
      </c>
      <c r="C96" s="486" t="s">
        <v>373</v>
      </c>
      <c r="D96" s="467" t="s">
        <v>362</v>
      </c>
      <c r="E96" s="545" t="s">
        <v>308</v>
      </c>
      <c r="F96" s="549" t="s">
        <v>26</v>
      </c>
      <c r="G96" s="570">
        <v>13</v>
      </c>
      <c r="H96" s="34"/>
      <c r="I96" s="584"/>
      <c r="J96" s="584">
        <v>0</v>
      </c>
      <c r="K96" s="48" t="s">
        <v>309</v>
      </c>
      <c r="L96" s="44" t="s">
        <v>299</v>
      </c>
      <c r="M96" s="74">
        <v>4.5</v>
      </c>
      <c r="N96" s="75">
        <f>G96*M96</f>
        <v>58.5</v>
      </c>
      <c r="O96" s="34"/>
      <c r="P96" s="34">
        <f t="shared" si="28"/>
        <v>0</v>
      </c>
      <c r="Q96" s="36"/>
      <c r="S96" s="21"/>
      <c r="T96" s="21"/>
      <c r="U96" s="21"/>
    </row>
    <row r="97" spans="1:21" ht="30">
      <c r="A97" s="44">
        <v>93</v>
      </c>
      <c r="B97" s="471"/>
      <c r="C97" s="487"/>
      <c r="D97" s="468"/>
      <c r="E97" s="546"/>
      <c r="F97" s="550"/>
      <c r="G97" s="571"/>
      <c r="H97" s="34"/>
      <c r="I97" s="586"/>
      <c r="J97" s="586"/>
      <c r="K97" s="48" t="s">
        <v>310</v>
      </c>
      <c r="L97" s="44" t="s">
        <v>311</v>
      </c>
      <c r="M97" s="74">
        <v>0.1</v>
      </c>
      <c r="N97" s="75">
        <f>G96*M97</f>
        <v>1.3</v>
      </c>
      <c r="O97" s="34"/>
      <c r="P97" s="34">
        <f t="shared" si="28"/>
        <v>0</v>
      </c>
      <c r="Q97" s="36"/>
      <c r="S97" s="21"/>
      <c r="T97" s="21"/>
      <c r="U97" s="21"/>
    </row>
    <row r="98" spans="1:21">
      <c r="A98" s="44">
        <v>94</v>
      </c>
      <c r="B98" s="471"/>
      <c r="C98" s="487"/>
      <c r="D98" s="468"/>
      <c r="E98" s="78" t="s">
        <v>341</v>
      </c>
      <c r="F98" s="70" t="s">
        <v>91</v>
      </c>
      <c r="G98" s="79">
        <v>18.8</v>
      </c>
      <c r="H98" s="71"/>
      <c r="I98" s="72"/>
      <c r="J98" s="72">
        <f t="shared" ref="J98:J99" si="29">G98*I98</f>
        <v>0</v>
      </c>
      <c r="K98" s="69" t="s">
        <v>342</v>
      </c>
      <c r="L98" s="73" t="s">
        <v>91</v>
      </c>
      <c r="M98" s="74">
        <v>1.05</v>
      </c>
      <c r="N98" s="75">
        <f>G98*M98</f>
        <v>19.739999999999998</v>
      </c>
      <c r="O98" s="34"/>
      <c r="P98" s="34">
        <f t="shared" si="28"/>
        <v>0</v>
      </c>
      <c r="Q98" s="36"/>
      <c r="S98" s="21"/>
      <c r="T98" s="21"/>
      <c r="U98" s="21"/>
    </row>
    <row r="99" spans="1:21">
      <c r="A99" s="44">
        <v>95</v>
      </c>
      <c r="B99" s="471"/>
      <c r="C99" s="487"/>
      <c r="D99" s="468"/>
      <c r="E99" s="492" t="s">
        <v>364</v>
      </c>
      <c r="F99" s="549" t="s">
        <v>26</v>
      </c>
      <c r="G99" s="565">
        <v>13</v>
      </c>
      <c r="H99" s="34"/>
      <c r="I99" s="584"/>
      <c r="J99" s="584">
        <f t="shared" si="29"/>
        <v>0</v>
      </c>
      <c r="K99" s="48" t="s">
        <v>316</v>
      </c>
      <c r="L99" s="44" t="s">
        <v>299</v>
      </c>
      <c r="M99" s="50">
        <v>160</v>
      </c>
      <c r="N99" s="75">
        <f>G$99*M99</f>
        <v>2080</v>
      </c>
      <c r="O99" s="34"/>
      <c r="P99" s="34">
        <f t="shared" si="28"/>
        <v>0</v>
      </c>
      <c r="Q99" s="36"/>
      <c r="S99" s="21"/>
      <c r="T99" s="21"/>
      <c r="U99" s="21"/>
    </row>
    <row r="100" spans="1:21">
      <c r="A100" s="51">
        <v>96</v>
      </c>
      <c r="B100" s="471"/>
      <c r="C100" s="487"/>
      <c r="D100" s="468"/>
      <c r="E100" s="493"/>
      <c r="F100" s="553"/>
      <c r="G100" s="566"/>
      <c r="H100" s="34"/>
      <c r="I100" s="585"/>
      <c r="J100" s="585"/>
      <c r="K100" s="48" t="s">
        <v>318</v>
      </c>
      <c r="L100" s="44" t="s">
        <v>299</v>
      </c>
      <c r="M100" s="50">
        <v>40</v>
      </c>
      <c r="N100" s="75">
        <f t="shared" ref="N100:N102" si="30">G$99*M100</f>
        <v>520</v>
      </c>
      <c r="O100" s="34"/>
      <c r="P100" s="34">
        <f t="shared" si="28"/>
        <v>0</v>
      </c>
      <c r="Q100" s="36"/>
      <c r="S100" s="21"/>
      <c r="T100" s="21"/>
      <c r="U100" s="21"/>
    </row>
    <row r="101" spans="1:21">
      <c r="A101" s="44">
        <v>97</v>
      </c>
      <c r="B101" s="471"/>
      <c r="C101" s="487"/>
      <c r="D101" s="468"/>
      <c r="E101" s="493"/>
      <c r="F101" s="553"/>
      <c r="G101" s="566"/>
      <c r="H101" s="34"/>
      <c r="I101" s="585"/>
      <c r="J101" s="585"/>
      <c r="K101" s="48" t="s">
        <v>319</v>
      </c>
      <c r="L101" s="44" t="s">
        <v>299</v>
      </c>
      <c r="M101" s="50">
        <v>0.08</v>
      </c>
      <c r="N101" s="75">
        <f t="shared" si="30"/>
        <v>1.04</v>
      </c>
      <c r="O101" s="34"/>
      <c r="P101" s="34">
        <f t="shared" si="28"/>
        <v>0</v>
      </c>
      <c r="Q101" s="36"/>
      <c r="S101" s="21"/>
      <c r="T101" s="21"/>
      <c r="U101" s="21"/>
    </row>
    <row r="102" spans="1:21">
      <c r="A102" s="51">
        <v>98</v>
      </c>
      <c r="B102" s="471"/>
      <c r="C102" s="487"/>
      <c r="D102" s="468"/>
      <c r="E102" s="494"/>
      <c r="F102" s="550"/>
      <c r="G102" s="567"/>
      <c r="H102" s="34"/>
      <c r="I102" s="586"/>
      <c r="J102" s="586"/>
      <c r="K102" s="48" t="s">
        <v>320</v>
      </c>
      <c r="L102" s="44" t="s">
        <v>299</v>
      </c>
      <c r="M102" s="50">
        <v>0.3</v>
      </c>
      <c r="N102" s="75">
        <f t="shared" si="30"/>
        <v>3.9</v>
      </c>
      <c r="O102" s="34"/>
      <c r="P102" s="34">
        <f t="shared" si="28"/>
        <v>0</v>
      </c>
      <c r="Q102" s="36"/>
      <c r="S102" s="21"/>
      <c r="T102" s="21"/>
      <c r="U102" s="21"/>
    </row>
    <row r="103" spans="1:21">
      <c r="A103" s="44">
        <v>99</v>
      </c>
      <c r="B103" s="471"/>
      <c r="C103" s="487"/>
      <c r="D103" s="468"/>
      <c r="E103" s="80" t="s">
        <v>356</v>
      </c>
      <c r="F103" s="81" t="s">
        <v>26</v>
      </c>
      <c r="G103" s="82">
        <f>G99</f>
        <v>13</v>
      </c>
      <c r="H103" s="34"/>
      <c r="I103" s="83"/>
      <c r="J103" s="83">
        <f>G103*I103</f>
        <v>0</v>
      </c>
      <c r="K103" s="48" t="s">
        <v>357</v>
      </c>
      <c r="L103" s="44" t="s">
        <v>299</v>
      </c>
      <c r="M103" s="50">
        <f>1*1*0.002*1500</f>
        <v>3</v>
      </c>
      <c r="N103" s="75">
        <f>G103*M103</f>
        <v>39</v>
      </c>
      <c r="O103" s="34"/>
      <c r="P103" s="34">
        <f t="shared" si="28"/>
        <v>0</v>
      </c>
      <c r="Q103" s="36"/>
      <c r="S103" s="21"/>
      <c r="T103" s="21"/>
      <c r="U103" s="21"/>
    </row>
    <row r="104" spans="1:21" ht="45">
      <c r="A104" s="44">
        <v>100</v>
      </c>
      <c r="B104" s="471"/>
      <c r="C104" s="487"/>
      <c r="D104" s="468"/>
      <c r="E104" s="88" t="s">
        <v>358</v>
      </c>
      <c r="F104" s="89" t="s">
        <v>26</v>
      </c>
      <c r="G104" s="90">
        <f>G99+0.15*G98</f>
        <v>15.82</v>
      </c>
      <c r="H104" s="91"/>
      <c r="I104" s="92"/>
      <c r="J104" s="92">
        <f>G104*I104</f>
        <v>0</v>
      </c>
      <c r="K104" s="93" t="s">
        <v>359</v>
      </c>
      <c r="L104" s="89" t="s">
        <v>311</v>
      </c>
      <c r="M104" s="86">
        <v>0.3</v>
      </c>
      <c r="N104" s="87">
        <f>G104*M104</f>
        <v>4.7460000000000004</v>
      </c>
      <c r="O104" s="34"/>
      <c r="P104" s="34">
        <f t="shared" si="28"/>
        <v>0</v>
      </c>
      <c r="Q104" s="36" t="s">
        <v>365</v>
      </c>
      <c r="S104" s="21"/>
      <c r="T104" s="21"/>
      <c r="U104" s="21"/>
    </row>
    <row r="105" spans="1:21">
      <c r="A105" s="44">
        <v>101</v>
      </c>
      <c r="B105" s="467" t="s">
        <v>184</v>
      </c>
      <c r="C105" s="492" t="s">
        <v>374</v>
      </c>
      <c r="D105" s="467" t="s">
        <v>375</v>
      </c>
      <c r="E105" s="78" t="s">
        <v>341</v>
      </c>
      <c r="F105" s="70" t="s">
        <v>91</v>
      </c>
      <c r="G105" s="79">
        <v>3.8</v>
      </c>
      <c r="H105" s="71"/>
      <c r="I105" s="72"/>
      <c r="J105" s="72">
        <f t="shared" ref="J105:J106" si="31">G105*I105</f>
        <v>0</v>
      </c>
      <c r="K105" s="69" t="s">
        <v>342</v>
      </c>
      <c r="L105" s="76" t="s">
        <v>91</v>
      </c>
      <c r="M105" s="77">
        <v>1.05</v>
      </c>
      <c r="N105" s="62">
        <f>G105*M105</f>
        <v>3.99</v>
      </c>
      <c r="O105" s="34"/>
      <c r="P105" s="34">
        <f t="shared" si="28"/>
        <v>0</v>
      </c>
      <c r="Q105" s="36"/>
      <c r="S105" s="21"/>
      <c r="T105" s="21"/>
      <c r="U105" s="21"/>
    </row>
    <row r="106" spans="1:21">
      <c r="A106" s="51">
        <v>102</v>
      </c>
      <c r="B106" s="468"/>
      <c r="C106" s="493"/>
      <c r="D106" s="468"/>
      <c r="E106" s="492" t="s">
        <v>344</v>
      </c>
      <c r="F106" s="549" t="s">
        <v>26</v>
      </c>
      <c r="G106" s="565">
        <v>7.2</v>
      </c>
      <c r="H106" s="34"/>
      <c r="I106" s="584"/>
      <c r="J106" s="584">
        <f t="shared" si="31"/>
        <v>0</v>
      </c>
      <c r="K106" s="48" t="s">
        <v>316</v>
      </c>
      <c r="L106" s="44" t="s">
        <v>299</v>
      </c>
      <c r="M106" s="50">
        <v>128</v>
      </c>
      <c r="N106" s="62">
        <f>G$106*M106</f>
        <v>921.6</v>
      </c>
      <c r="O106" s="34"/>
      <c r="P106" s="34">
        <f t="shared" si="28"/>
        <v>0</v>
      </c>
      <c r="Q106" s="598" t="s">
        <v>376</v>
      </c>
      <c r="S106" s="21"/>
      <c r="T106" s="21"/>
      <c r="U106" s="21"/>
    </row>
    <row r="107" spans="1:21">
      <c r="A107" s="44">
        <v>103</v>
      </c>
      <c r="B107" s="468"/>
      <c r="C107" s="493"/>
      <c r="D107" s="468"/>
      <c r="E107" s="493"/>
      <c r="F107" s="553"/>
      <c r="G107" s="566"/>
      <c r="H107" s="34"/>
      <c r="I107" s="585"/>
      <c r="J107" s="585"/>
      <c r="K107" s="48" t="s">
        <v>318</v>
      </c>
      <c r="L107" s="44" t="s">
        <v>299</v>
      </c>
      <c r="M107" s="50">
        <v>32</v>
      </c>
      <c r="N107" s="62">
        <f t="shared" ref="N107:N109" si="32">G$106*M107</f>
        <v>230.4</v>
      </c>
      <c r="O107" s="34"/>
      <c r="P107" s="34">
        <f t="shared" si="28"/>
        <v>0</v>
      </c>
      <c r="Q107" s="600"/>
      <c r="S107" s="21"/>
      <c r="T107" s="21"/>
      <c r="U107" s="21"/>
    </row>
    <row r="108" spans="1:21">
      <c r="A108" s="51">
        <v>104</v>
      </c>
      <c r="B108" s="468"/>
      <c r="C108" s="493"/>
      <c r="D108" s="468"/>
      <c r="E108" s="493"/>
      <c r="F108" s="553"/>
      <c r="G108" s="566"/>
      <c r="H108" s="34"/>
      <c r="I108" s="585"/>
      <c r="J108" s="585"/>
      <c r="K108" s="48" t="s">
        <v>319</v>
      </c>
      <c r="L108" s="44" t="s">
        <v>299</v>
      </c>
      <c r="M108" s="50">
        <v>6.4000000000000001E-2</v>
      </c>
      <c r="N108" s="62">
        <f t="shared" si="32"/>
        <v>0.46079999999999999</v>
      </c>
      <c r="O108" s="34"/>
      <c r="P108" s="34">
        <f t="shared" si="28"/>
        <v>0</v>
      </c>
      <c r="Q108" s="600"/>
      <c r="S108" s="21"/>
      <c r="T108" s="21"/>
      <c r="U108" s="21"/>
    </row>
    <row r="109" spans="1:21">
      <c r="A109" s="44">
        <v>105</v>
      </c>
      <c r="B109" s="469"/>
      <c r="C109" s="494"/>
      <c r="D109" s="469"/>
      <c r="E109" s="494"/>
      <c r="F109" s="550"/>
      <c r="G109" s="567"/>
      <c r="H109" s="34"/>
      <c r="I109" s="586"/>
      <c r="J109" s="586"/>
      <c r="K109" s="48" t="s">
        <v>320</v>
      </c>
      <c r="L109" s="44" t="s">
        <v>299</v>
      </c>
      <c r="M109" s="50">
        <v>0.3</v>
      </c>
      <c r="N109" s="62">
        <f t="shared" si="32"/>
        <v>2.16</v>
      </c>
      <c r="O109" s="34"/>
      <c r="P109" s="34">
        <f t="shared" si="28"/>
        <v>0</v>
      </c>
      <c r="Q109" s="599"/>
      <c r="S109" s="21"/>
      <c r="T109" s="21"/>
      <c r="U109" s="21"/>
    </row>
    <row r="110" spans="1:21">
      <c r="A110" s="44">
        <v>106</v>
      </c>
      <c r="B110" s="467" t="s">
        <v>184</v>
      </c>
      <c r="C110" s="492" t="s">
        <v>377</v>
      </c>
      <c r="D110" s="467" t="s">
        <v>378</v>
      </c>
      <c r="E110" s="78" t="s">
        <v>341</v>
      </c>
      <c r="F110" s="70" t="s">
        <v>91</v>
      </c>
      <c r="G110" s="79">
        <v>5.3</v>
      </c>
      <c r="H110" s="71"/>
      <c r="I110" s="72"/>
      <c r="J110" s="72">
        <f t="shared" ref="J110:J111" si="33">G110*I110</f>
        <v>0</v>
      </c>
      <c r="K110" s="69" t="s">
        <v>342</v>
      </c>
      <c r="L110" s="73" t="s">
        <v>91</v>
      </c>
      <c r="M110" s="74">
        <v>1.05</v>
      </c>
      <c r="N110" s="75">
        <f>G110*M110</f>
        <v>5.5650000000000004</v>
      </c>
      <c r="O110" s="34"/>
      <c r="P110" s="34">
        <f t="shared" si="28"/>
        <v>0</v>
      </c>
      <c r="Q110" s="36"/>
      <c r="S110" s="21"/>
      <c r="T110" s="21"/>
      <c r="U110" s="21"/>
    </row>
    <row r="111" spans="1:21">
      <c r="A111" s="44">
        <v>107</v>
      </c>
      <c r="B111" s="468"/>
      <c r="C111" s="493"/>
      <c r="D111" s="468"/>
      <c r="E111" s="492" t="s">
        <v>344</v>
      </c>
      <c r="F111" s="549" t="s">
        <v>26</v>
      </c>
      <c r="G111" s="565">
        <v>7.2</v>
      </c>
      <c r="H111" s="34"/>
      <c r="I111" s="584"/>
      <c r="J111" s="584">
        <f t="shared" si="33"/>
        <v>0</v>
      </c>
      <c r="K111" s="48" t="s">
        <v>316</v>
      </c>
      <c r="L111" s="44" t="s">
        <v>299</v>
      </c>
      <c r="M111" s="50">
        <v>128</v>
      </c>
      <c r="N111" s="75">
        <f>G$111*M111</f>
        <v>921.6</v>
      </c>
      <c r="O111" s="34"/>
      <c r="P111" s="34">
        <f t="shared" si="28"/>
        <v>0</v>
      </c>
      <c r="Q111" s="598" t="s">
        <v>379</v>
      </c>
      <c r="S111" s="21"/>
      <c r="T111" s="21"/>
      <c r="U111" s="21"/>
    </row>
    <row r="112" spans="1:21">
      <c r="A112" s="51">
        <v>108</v>
      </c>
      <c r="B112" s="468"/>
      <c r="C112" s="493"/>
      <c r="D112" s="468"/>
      <c r="E112" s="493"/>
      <c r="F112" s="553"/>
      <c r="G112" s="566"/>
      <c r="H112" s="34"/>
      <c r="I112" s="585"/>
      <c r="J112" s="585"/>
      <c r="K112" s="48" t="s">
        <v>318</v>
      </c>
      <c r="L112" s="44" t="s">
        <v>299</v>
      </c>
      <c r="M112" s="50">
        <v>32</v>
      </c>
      <c r="N112" s="75">
        <f t="shared" ref="N112:N114" si="34">G$111*M112</f>
        <v>230.4</v>
      </c>
      <c r="O112" s="34"/>
      <c r="P112" s="34">
        <f t="shared" si="28"/>
        <v>0</v>
      </c>
      <c r="Q112" s="600"/>
      <c r="S112" s="21"/>
      <c r="T112" s="21"/>
      <c r="U112" s="21"/>
    </row>
    <row r="113" spans="1:21">
      <c r="A113" s="44">
        <v>109</v>
      </c>
      <c r="B113" s="468"/>
      <c r="C113" s="493"/>
      <c r="D113" s="468"/>
      <c r="E113" s="493"/>
      <c r="F113" s="553"/>
      <c r="G113" s="566"/>
      <c r="H113" s="34"/>
      <c r="I113" s="585"/>
      <c r="J113" s="585"/>
      <c r="K113" s="48" t="s">
        <v>319</v>
      </c>
      <c r="L113" s="44" t="s">
        <v>299</v>
      </c>
      <c r="M113" s="50">
        <v>6.4000000000000001E-2</v>
      </c>
      <c r="N113" s="75">
        <f t="shared" si="34"/>
        <v>0.46079999999999999</v>
      </c>
      <c r="O113" s="34"/>
      <c r="P113" s="34">
        <f t="shared" si="28"/>
        <v>0</v>
      </c>
      <c r="Q113" s="600"/>
      <c r="S113" s="21"/>
      <c r="T113" s="21"/>
      <c r="U113" s="21"/>
    </row>
    <row r="114" spans="1:21">
      <c r="A114" s="51">
        <v>110</v>
      </c>
      <c r="B114" s="469"/>
      <c r="C114" s="494"/>
      <c r="D114" s="469"/>
      <c r="E114" s="494"/>
      <c r="F114" s="550"/>
      <c r="G114" s="567"/>
      <c r="H114" s="34"/>
      <c r="I114" s="586"/>
      <c r="J114" s="586"/>
      <c r="K114" s="48" t="s">
        <v>320</v>
      </c>
      <c r="L114" s="44" t="s">
        <v>299</v>
      </c>
      <c r="M114" s="50">
        <v>0.3</v>
      </c>
      <c r="N114" s="75">
        <f t="shared" si="34"/>
        <v>2.16</v>
      </c>
      <c r="O114" s="34"/>
      <c r="P114" s="34">
        <f t="shared" si="28"/>
        <v>0</v>
      </c>
      <c r="Q114" s="599"/>
      <c r="S114" s="21"/>
      <c r="T114" s="21"/>
      <c r="U114" s="21"/>
    </row>
    <row r="115" spans="1:21">
      <c r="A115" s="44">
        <v>111</v>
      </c>
      <c r="B115" s="467" t="s">
        <v>97</v>
      </c>
      <c r="C115" s="492" t="s">
        <v>374</v>
      </c>
      <c r="D115" s="467" t="s">
        <v>375</v>
      </c>
      <c r="E115" s="78" t="s">
        <v>341</v>
      </c>
      <c r="F115" s="70" t="s">
        <v>91</v>
      </c>
      <c r="G115" s="79">
        <v>8</v>
      </c>
      <c r="H115" s="71"/>
      <c r="I115" s="72"/>
      <c r="J115" s="72">
        <f t="shared" ref="J115:J116" si="35">G115*I115</f>
        <v>0</v>
      </c>
      <c r="K115" s="69" t="s">
        <v>342</v>
      </c>
      <c r="L115" s="73" t="s">
        <v>91</v>
      </c>
      <c r="M115" s="74">
        <v>1.05</v>
      </c>
      <c r="N115" s="75">
        <f>G115*M115</f>
        <v>8.4</v>
      </c>
      <c r="O115" s="34"/>
      <c r="P115" s="34">
        <f t="shared" si="28"/>
        <v>0</v>
      </c>
      <c r="Q115" s="36"/>
      <c r="S115" s="21"/>
      <c r="T115" s="21"/>
      <c r="U115" s="21"/>
    </row>
    <row r="116" spans="1:21">
      <c r="A116" s="44">
        <v>112</v>
      </c>
      <c r="B116" s="468"/>
      <c r="C116" s="493"/>
      <c r="D116" s="468"/>
      <c r="E116" s="492" t="s">
        <v>344</v>
      </c>
      <c r="F116" s="549" t="s">
        <v>26</v>
      </c>
      <c r="G116" s="565">
        <v>11.1</v>
      </c>
      <c r="H116" s="34"/>
      <c r="I116" s="584"/>
      <c r="J116" s="584">
        <f t="shared" si="35"/>
        <v>0</v>
      </c>
      <c r="K116" s="48" t="s">
        <v>316</v>
      </c>
      <c r="L116" s="44" t="s">
        <v>299</v>
      </c>
      <c r="M116" s="50">
        <v>128</v>
      </c>
      <c r="N116" s="75">
        <f>G$116*M116</f>
        <v>1420.8</v>
      </c>
      <c r="O116" s="34"/>
      <c r="P116" s="34">
        <f t="shared" si="28"/>
        <v>0</v>
      </c>
      <c r="Q116" s="36"/>
      <c r="S116" s="21"/>
      <c r="T116" s="21"/>
      <c r="U116" s="21"/>
    </row>
    <row r="117" spans="1:21">
      <c r="A117" s="44">
        <v>113</v>
      </c>
      <c r="B117" s="468"/>
      <c r="C117" s="493"/>
      <c r="D117" s="468"/>
      <c r="E117" s="493"/>
      <c r="F117" s="553"/>
      <c r="G117" s="566"/>
      <c r="H117" s="34"/>
      <c r="I117" s="585"/>
      <c r="J117" s="585"/>
      <c r="K117" s="48" t="s">
        <v>318</v>
      </c>
      <c r="L117" s="44" t="s">
        <v>299</v>
      </c>
      <c r="M117" s="50">
        <v>32</v>
      </c>
      <c r="N117" s="75">
        <f>G$116*M117</f>
        <v>355.2</v>
      </c>
      <c r="O117" s="34"/>
      <c r="P117" s="34">
        <f t="shared" si="28"/>
        <v>0</v>
      </c>
      <c r="Q117" s="36"/>
      <c r="S117" s="21"/>
      <c r="T117" s="21"/>
      <c r="U117" s="21"/>
    </row>
    <row r="118" spans="1:21">
      <c r="A118" s="51">
        <v>114</v>
      </c>
      <c r="B118" s="468"/>
      <c r="C118" s="493"/>
      <c r="D118" s="468"/>
      <c r="E118" s="493"/>
      <c r="F118" s="553"/>
      <c r="G118" s="566"/>
      <c r="H118" s="34"/>
      <c r="I118" s="585"/>
      <c r="J118" s="585"/>
      <c r="K118" s="48" t="s">
        <v>319</v>
      </c>
      <c r="L118" s="44" t="s">
        <v>299</v>
      </c>
      <c r="M118" s="50">
        <v>6.4000000000000001E-2</v>
      </c>
      <c r="N118" s="75">
        <f>G$116*M118</f>
        <v>0.71040000000000003</v>
      </c>
      <c r="O118" s="34"/>
      <c r="P118" s="34">
        <f t="shared" si="28"/>
        <v>0</v>
      </c>
      <c r="Q118" s="36"/>
      <c r="S118" s="21"/>
      <c r="T118" s="21"/>
      <c r="U118" s="21"/>
    </row>
    <row r="119" spans="1:21">
      <c r="A119" s="44">
        <v>115</v>
      </c>
      <c r="B119" s="469"/>
      <c r="C119" s="494"/>
      <c r="D119" s="469"/>
      <c r="E119" s="494"/>
      <c r="F119" s="550"/>
      <c r="G119" s="567"/>
      <c r="H119" s="34"/>
      <c r="I119" s="586"/>
      <c r="J119" s="586"/>
      <c r="K119" s="48" t="s">
        <v>320</v>
      </c>
      <c r="L119" s="44" t="s">
        <v>299</v>
      </c>
      <c r="M119" s="50">
        <v>0.3</v>
      </c>
      <c r="N119" s="75">
        <f>G$116*M119</f>
        <v>3.33</v>
      </c>
      <c r="O119" s="34"/>
      <c r="P119" s="34">
        <f t="shared" si="28"/>
        <v>0</v>
      </c>
      <c r="Q119" s="36"/>
      <c r="S119" s="21"/>
      <c r="T119" s="21"/>
      <c r="U119" s="21"/>
    </row>
    <row r="120" spans="1:21">
      <c r="A120" s="51">
        <v>116</v>
      </c>
      <c r="B120" s="467" t="s">
        <v>97</v>
      </c>
      <c r="C120" s="492" t="s">
        <v>377</v>
      </c>
      <c r="D120" s="467" t="s">
        <v>378</v>
      </c>
      <c r="E120" s="78" t="s">
        <v>341</v>
      </c>
      <c r="F120" s="70" t="s">
        <v>91</v>
      </c>
      <c r="G120" s="79">
        <v>8</v>
      </c>
      <c r="H120" s="71"/>
      <c r="I120" s="72"/>
      <c r="J120" s="72">
        <f t="shared" ref="J120:J121" si="36">G120*I120</f>
        <v>0</v>
      </c>
      <c r="K120" s="69" t="s">
        <v>342</v>
      </c>
      <c r="L120" s="73" t="s">
        <v>91</v>
      </c>
      <c r="M120" s="74">
        <v>1.05</v>
      </c>
      <c r="N120" s="75">
        <f>G120*M120</f>
        <v>8.4</v>
      </c>
      <c r="O120" s="34"/>
      <c r="P120" s="34">
        <f t="shared" si="28"/>
        <v>0</v>
      </c>
      <c r="Q120" s="36"/>
      <c r="S120" s="21"/>
      <c r="T120" s="21"/>
      <c r="U120" s="21"/>
    </row>
    <row r="121" spans="1:21">
      <c r="A121" s="44">
        <v>117</v>
      </c>
      <c r="B121" s="468"/>
      <c r="C121" s="493"/>
      <c r="D121" s="468"/>
      <c r="E121" s="492" t="s">
        <v>344</v>
      </c>
      <c r="F121" s="549" t="s">
        <v>26</v>
      </c>
      <c r="G121" s="565">
        <v>11.1</v>
      </c>
      <c r="H121" s="34"/>
      <c r="I121" s="584"/>
      <c r="J121" s="584">
        <f t="shared" si="36"/>
        <v>0</v>
      </c>
      <c r="K121" s="48" t="s">
        <v>316</v>
      </c>
      <c r="L121" s="44" t="s">
        <v>299</v>
      </c>
      <c r="M121" s="50">
        <v>128</v>
      </c>
      <c r="N121" s="75">
        <f>G$121*M121</f>
        <v>1420.8</v>
      </c>
      <c r="O121" s="34"/>
      <c r="P121" s="34">
        <f t="shared" si="28"/>
        <v>0</v>
      </c>
      <c r="Q121" s="36"/>
      <c r="S121" s="21"/>
      <c r="T121" s="21"/>
      <c r="U121" s="21"/>
    </row>
    <row r="122" spans="1:21">
      <c r="A122" s="44">
        <v>118</v>
      </c>
      <c r="B122" s="468"/>
      <c r="C122" s="493"/>
      <c r="D122" s="468"/>
      <c r="E122" s="493"/>
      <c r="F122" s="553"/>
      <c r="G122" s="566"/>
      <c r="H122" s="34"/>
      <c r="I122" s="585"/>
      <c r="J122" s="585"/>
      <c r="K122" s="48" t="s">
        <v>318</v>
      </c>
      <c r="L122" s="44" t="s">
        <v>299</v>
      </c>
      <c r="M122" s="50">
        <v>32</v>
      </c>
      <c r="N122" s="75">
        <f t="shared" ref="N122:N124" si="37">G$121*M122</f>
        <v>355.2</v>
      </c>
      <c r="O122" s="34"/>
      <c r="P122" s="34">
        <f t="shared" si="28"/>
        <v>0</v>
      </c>
      <c r="Q122" s="36"/>
      <c r="S122" s="21"/>
      <c r="T122" s="21"/>
      <c r="U122" s="21"/>
    </row>
    <row r="123" spans="1:21">
      <c r="A123" s="44">
        <v>119</v>
      </c>
      <c r="B123" s="468"/>
      <c r="C123" s="493"/>
      <c r="D123" s="468"/>
      <c r="E123" s="493"/>
      <c r="F123" s="553"/>
      <c r="G123" s="566"/>
      <c r="H123" s="34"/>
      <c r="I123" s="585"/>
      <c r="J123" s="585"/>
      <c r="K123" s="48" t="s">
        <v>319</v>
      </c>
      <c r="L123" s="44" t="s">
        <v>299</v>
      </c>
      <c r="M123" s="50">
        <v>6.4000000000000001E-2</v>
      </c>
      <c r="N123" s="75">
        <f t="shared" si="37"/>
        <v>0.71040000000000003</v>
      </c>
      <c r="O123" s="34"/>
      <c r="P123" s="34">
        <f t="shared" si="28"/>
        <v>0</v>
      </c>
      <c r="Q123" s="36"/>
      <c r="S123" s="21"/>
      <c r="T123" s="21"/>
      <c r="U123" s="21"/>
    </row>
    <row r="124" spans="1:21">
      <c r="A124" s="51">
        <v>120</v>
      </c>
      <c r="B124" s="469"/>
      <c r="C124" s="494"/>
      <c r="D124" s="469"/>
      <c r="E124" s="494"/>
      <c r="F124" s="550"/>
      <c r="G124" s="567"/>
      <c r="H124" s="34"/>
      <c r="I124" s="586"/>
      <c r="J124" s="586"/>
      <c r="K124" s="48" t="s">
        <v>320</v>
      </c>
      <c r="L124" s="44" t="s">
        <v>299</v>
      </c>
      <c r="M124" s="50">
        <v>0.3</v>
      </c>
      <c r="N124" s="75">
        <f t="shared" si="37"/>
        <v>3.33</v>
      </c>
      <c r="O124" s="34"/>
      <c r="P124" s="34">
        <f>N124*O124</f>
        <v>0</v>
      </c>
      <c r="Q124" s="36"/>
      <c r="S124" s="21"/>
      <c r="T124" s="21"/>
      <c r="U124" s="21"/>
    </row>
    <row r="125" spans="1:21">
      <c r="A125" s="44">
        <v>121</v>
      </c>
      <c r="B125" s="473" t="s">
        <v>380</v>
      </c>
      <c r="C125" s="497" t="s">
        <v>381</v>
      </c>
      <c r="D125" s="473" t="s">
        <v>292</v>
      </c>
      <c r="E125" s="547" t="s">
        <v>382</v>
      </c>
      <c r="F125" s="549" t="s">
        <v>26</v>
      </c>
      <c r="G125" s="572">
        <v>16.7</v>
      </c>
      <c r="H125" s="34"/>
      <c r="I125" s="581"/>
      <c r="J125" s="581">
        <f>G125*I125</f>
        <v>0</v>
      </c>
      <c r="K125" s="48" t="s">
        <v>383</v>
      </c>
      <c r="L125" s="44" t="s">
        <v>299</v>
      </c>
      <c r="M125" s="50">
        <v>80</v>
      </c>
      <c r="N125" s="75">
        <f t="shared" ref="N125" si="38">G125*M125</f>
        <v>1336</v>
      </c>
      <c r="O125" s="34"/>
      <c r="P125" s="34">
        <f>N125*O125</f>
        <v>0</v>
      </c>
      <c r="Q125" s="598" t="s">
        <v>384</v>
      </c>
      <c r="S125" s="21"/>
      <c r="T125" s="21"/>
      <c r="U125" s="21"/>
    </row>
    <row r="126" spans="1:21">
      <c r="A126" s="51">
        <v>122</v>
      </c>
      <c r="B126" s="473"/>
      <c r="C126" s="497"/>
      <c r="D126" s="473"/>
      <c r="E126" s="547"/>
      <c r="F126" s="550"/>
      <c r="G126" s="572"/>
      <c r="H126" s="34"/>
      <c r="I126" s="581"/>
      <c r="J126" s="581"/>
      <c r="K126" s="48" t="s">
        <v>307</v>
      </c>
      <c r="L126" s="44" t="s">
        <v>26</v>
      </c>
      <c r="M126" s="50">
        <v>1.03</v>
      </c>
      <c r="N126" s="75">
        <f>G125*M126</f>
        <v>17.201000000000001</v>
      </c>
      <c r="O126" s="34"/>
      <c r="P126" s="34">
        <f>N126*O126</f>
        <v>0</v>
      </c>
      <c r="Q126" s="600"/>
      <c r="S126" s="21"/>
      <c r="T126" s="21"/>
      <c r="U126" s="21"/>
    </row>
    <row r="127" spans="1:21" ht="30">
      <c r="A127" s="44">
        <v>123</v>
      </c>
      <c r="B127" s="473"/>
      <c r="C127" s="497"/>
      <c r="D127" s="473"/>
      <c r="E127" s="48" t="s">
        <v>385</v>
      </c>
      <c r="F127" s="44" t="s">
        <v>26</v>
      </c>
      <c r="G127" s="79">
        <v>16.7</v>
      </c>
      <c r="H127" s="34"/>
      <c r="I127" s="33"/>
      <c r="J127" s="33">
        <f>G127*I127</f>
        <v>0</v>
      </c>
      <c r="K127" s="48" t="s">
        <v>386</v>
      </c>
      <c r="L127" s="44" t="s">
        <v>311</v>
      </c>
      <c r="M127" s="50">
        <v>0.27500000000000002</v>
      </c>
      <c r="N127" s="75">
        <f>G125*M127</f>
        <v>4.5925000000000002</v>
      </c>
      <c r="O127" s="34"/>
      <c r="P127" s="34">
        <f>N127*O127</f>
        <v>0</v>
      </c>
      <c r="Q127" s="600"/>
      <c r="S127" s="21"/>
      <c r="T127" s="21"/>
      <c r="U127" s="21"/>
    </row>
    <row r="128" spans="1:21">
      <c r="A128" s="44">
        <v>124</v>
      </c>
      <c r="B128" s="473"/>
      <c r="C128" s="497"/>
      <c r="D128" s="473"/>
      <c r="E128" s="78" t="s">
        <v>341</v>
      </c>
      <c r="F128" s="70" t="s">
        <v>91</v>
      </c>
      <c r="G128" s="79">
        <v>30</v>
      </c>
      <c r="H128" s="71"/>
      <c r="I128" s="72"/>
      <c r="J128" s="72">
        <f t="shared" ref="J128:J130" si="39">G128*I128</f>
        <v>0</v>
      </c>
      <c r="K128" s="69" t="s">
        <v>342</v>
      </c>
      <c r="L128" s="73" t="s">
        <v>91</v>
      </c>
      <c r="M128" s="74">
        <v>1.05</v>
      </c>
      <c r="N128" s="75">
        <f>G128*M128</f>
        <v>31.5</v>
      </c>
      <c r="O128" s="34"/>
      <c r="P128" s="34">
        <f>N128*O128</f>
        <v>0</v>
      </c>
      <c r="Q128" s="600"/>
      <c r="S128" s="21"/>
      <c r="T128" s="21"/>
      <c r="U128" s="21"/>
    </row>
    <row r="129" spans="1:21" ht="30">
      <c r="A129" s="44">
        <v>125</v>
      </c>
      <c r="B129" s="473"/>
      <c r="C129" s="497"/>
      <c r="D129" s="473"/>
      <c r="E129" s="48" t="s">
        <v>387</v>
      </c>
      <c r="F129" s="44" t="s">
        <v>26</v>
      </c>
      <c r="G129" s="95">
        <v>16.7</v>
      </c>
      <c r="H129" s="34"/>
      <c r="I129" s="33"/>
      <c r="J129" s="33">
        <f t="shared" si="39"/>
        <v>0</v>
      </c>
      <c r="K129" s="48" t="s">
        <v>388</v>
      </c>
      <c r="L129" s="44" t="s">
        <v>26</v>
      </c>
      <c r="M129" s="50">
        <v>1.1000000000000001</v>
      </c>
      <c r="N129" s="75">
        <f>G129*M129</f>
        <v>18.37</v>
      </c>
      <c r="O129" s="34"/>
      <c r="P129" s="34">
        <f t="shared" ref="P129:P139" si="40">N129*O129</f>
        <v>0</v>
      </c>
      <c r="Q129" s="600"/>
      <c r="S129" s="21"/>
      <c r="T129" s="21"/>
      <c r="U129" s="21"/>
    </row>
    <row r="130" spans="1:21" ht="45">
      <c r="A130" s="51">
        <v>126</v>
      </c>
      <c r="B130" s="473"/>
      <c r="C130" s="497"/>
      <c r="D130" s="473"/>
      <c r="E130" s="547" t="s">
        <v>389</v>
      </c>
      <c r="F130" s="556" t="s">
        <v>26</v>
      </c>
      <c r="G130" s="572">
        <v>16.7</v>
      </c>
      <c r="H130" s="34"/>
      <c r="I130" s="581"/>
      <c r="J130" s="581">
        <f t="shared" si="39"/>
        <v>0</v>
      </c>
      <c r="K130" s="48" t="s">
        <v>390</v>
      </c>
      <c r="L130" s="44" t="s">
        <v>26</v>
      </c>
      <c r="M130" s="50">
        <v>1.1000000000000001</v>
      </c>
      <c r="N130" s="75">
        <f>G130*M130</f>
        <v>18.37</v>
      </c>
      <c r="O130" s="34"/>
      <c r="P130" s="34">
        <f t="shared" si="40"/>
        <v>0</v>
      </c>
      <c r="Q130" s="600"/>
      <c r="S130" s="21"/>
      <c r="T130" s="21"/>
      <c r="U130" s="21"/>
    </row>
    <row r="131" spans="1:21" ht="30">
      <c r="A131" s="44">
        <v>127</v>
      </c>
      <c r="B131" s="473"/>
      <c r="C131" s="497"/>
      <c r="D131" s="473"/>
      <c r="E131" s="547"/>
      <c r="F131" s="556"/>
      <c r="G131" s="572"/>
      <c r="H131" s="34"/>
      <c r="I131" s="581"/>
      <c r="J131" s="581"/>
      <c r="K131" s="48" t="s">
        <v>391</v>
      </c>
      <c r="L131" s="96" t="s">
        <v>392</v>
      </c>
      <c r="M131" s="97">
        <v>7</v>
      </c>
      <c r="N131" s="98">
        <f>ROUND(G130*M131,0.1)</f>
        <v>117</v>
      </c>
      <c r="O131" s="34"/>
      <c r="P131" s="34">
        <f t="shared" si="40"/>
        <v>0</v>
      </c>
      <c r="Q131" s="599"/>
      <c r="S131" s="21"/>
      <c r="T131" s="21"/>
      <c r="U131" s="21"/>
    </row>
    <row r="132" spans="1:21">
      <c r="A132" s="37"/>
      <c r="B132" s="38"/>
      <c r="C132" s="39"/>
      <c r="D132" s="37"/>
      <c r="E132" s="40" t="s">
        <v>393</v>
      </c>
      <c r="F132" s="37"/>
      <c r="G132" s="41"/>
      <c r="H132" s="42"/>
      <c r="I132" s="41"/>
      <c r="J132" s="41"/>
      <c r="K132" s="40"/>
      <c r="L132" s="37"/>
      <c r="M132" s="43"/>
      <c r="N132" s="41"/>
      <c r="O132" s="42"/>
      <c r="P132" s="42"/>
      <c r="Q132" s="42"/>
      <c r="S132" s="21"/>
      <c r="T132" s="21"/>
      <c r="U132" s="21"/>
    </row>
    <row r="133" spans="1:21" ht="90">
      <c r="A133" s="31">
        <v>128</v>
      </c>
      <c r="B133" s="45" t="s">
        <v>394</v>
      </c>
      <c r="C133" s="48" t="s">
        <v>395</v>
      </c>
      <c r="D133" s="45" t="s">
        <v>296</v>
      </c>
      <c r="E133" s="99" t="s">
        <v>297</v>
      </c>
      <c r="F133" s="44" t="s">
        <v>26</v>
      </c>
      <c r="G133" s="57">
        <f>'1эт стяжка'!W50</f>
        <v>353</v>
      </c>
      <c r="H133" s="34"/>
      <c r="I133" s="33"/>
      <c r="J133" s="33">
        <f t="shared" ref="J133:J138" si="41">G133*I133</f>
        <v>0</v>
      </c>
      <c r="K133" s="48" t="s">
        <v>298</v>
      </c>
      <c r="L133" s="44" t="s">
        <v>299</v>
      </c>
      <c r="M133" s="50">
        <v>0.45</v>
      </c>
      <c r="N133" s="75">
        <f>G133*M133</f>
        <v>158.85</v>
      </c>
      <c r="O133" s="34"/>
      <c r="P133" s="34">
        <f t="shared" si="40"/>
        <v>0</v>
      </c>
      <c r="Q133" s="36"/>
      <c r="S133" s="21"/>
      <c r="T133" s="21"/>
      <c r="U133" s="21"/>
    </row>
    <row r="134" spans="1:21">
      <c r="A134" s="31">
        <v>129</v>
      </c>
      <c r="B134" s="468" t="s">
        <v>312</v>
      </c>
      <c r="C134" s="484" t="s">
        <v>313</v>
      </c>
      <c r="D134" s="471" t="s">
        <v>314</v>
      </c>
      <c r="E134" s="492" t="s">
        <v>315</v>
      </c>
      <c r="F134" s="549" t="s">
        <v>26</v>
      </c>
      <c r="G134" s="565">
        <v>4.7</v>
      </c>
      <c r="H134" s="34"/>
      <c r="I134" s="584"/>
      <c r="J134" s="584">
        <f t="shared" si="41"/>
        <v>0</v>
      </c>
      <c r="K134" s="48" t="s">
        <v>316</v>
      </c>
      <c r="L134" s="44" t="s">
        <v>299</v>
      </c>
      <c r="M134" s="50">
        <v>80</v>
      </c>
      <c r="N134" s="62">
        <f>G$134*M134</f>
        <v>376</v>
      </c>
      <c r="O134" s="34"/>
      <c r="P134" s="34">
        <f t="shared" si="40"/>
        <v>0</v>
      </c>
      <c r="Q134" s="600" t="s">
        <v>317</v>
      </c>
      <c r="S134" s="21"/>
      <c r="T134" s="21"/>
      <c r="U134" s="21"/>
    </row>
    <row r="135" spans="1:21">
      <c r="A135" s="31">
        <v>130</v>
      </c>
      <c r="B135" s="468"/>
      <c r="C135" s="484"/>
      <c r="D135" s="471"/>
      <c r="E135" s="493"/>
      <c r="F135" s="553"/>
      <c r="G135" s="566"/>
      <c r="H135" s="34"/>
      <c r="I135" s="585"/>
      <c r="J135" s="585"/>
      <c r="K135" s="48" t="s">
        <v>318</v>
      </c>
      <c r="L135" s="44" t="s">
        <v>299</v>
      </c>
      <c r="M135" s="50">
        <v>20</v>
      </c>
      <c r="N135" s="62">
        <f>G134*M135</f>
        <v>94</v>
      </c>
      <c r="O135" s="34"/>
      <c r="P135" s="34">
        <f t="shared" si="40"/>
        <v>0</v>
      </c>
      <c r="Q135" s="600"/>
      <c r="S135" s="21"/>
      <c r="T135" s="21"/>
      <c r="U135" s="21"/>
    </row>
    <row r="136" spans="1:21">
      <c r="A136" s="31">
        <v>131</v>
      </c>
      <c r="B136" s="468"/>
      <c r="C136" s="484"/>
      <c r="D136" s="471"/>
      <c r="E136" s="493"/>
      <c r="F136" s="553"/>
      <c r="G136" s="566"/>
      <c r="H136" s="34"/>
      <c r="I136" s="585"/>
      <c r="J136" s="585"/>
      <c r="K136" s="48" t="s">
        <v>319</v>
      </c>
      <c r="L136" s="44" t="s">
        <v>299</v>
      </c>
      <c r="M136" s="50">
        <v>0.04</v>
      </c>
      <c r="N136" s="62">
        <f>G134*M136</f>
        <v>0.188</v>
      </c>
      <c r="O136" s="34"/>
      <c r="P136" s="34">
        <f t="shared" si="40"/>
        <v>0</v>
      </c>
      <c r="Q136" s="600"/>
      <c r="S136" s="21"/>
      <c r="T136" s="21"/>
      <c r="U136" s="21"/>
    </row>
    <row r="137" spans="1:21">
      <c r="A137" s="31">
        <v>132</v>
      </c>
      <c r="B137" s="468"/>
      <c r="C137" s="484"/>
      <c r="D137" s="471"/>
      <c r="E137" s="494"/>
      <c r="F137" s="550"/>
      <c r="G137" s="567"/>
      <c r="H137" s="34"/>
      <c r="I137" s="586"/>
      <c r="J137" s="586"/>
      <c r="K137" s="48" t="s">
        <v>320</v>
      </c>
      <c r="L137" s="44" t="s">
        <v>299</v>
      </c>
      <c r="M137" s="50">
        <v>0.3</v>
      </c>
      <c r="N137" s="62">
        <f>G134*M137</f>
        <v>1.41</v>
      </c>
      <c r="O137" s="34"/>
      <c r="P137" s="34">
        <f t="shared" si="40"/>
        <v>0</v>
      </c>
      <c r="Q137" s="600"/>
      <c r="S137" s="21"/>
      <c r="T137" s="21"/>
      <c r="U137" s="21"/>
    </row>
    <row r="138" spans="1:21" ht="45">
      <c r="A138" s="31">
        <v>133</v>
      </c>
      <c r="B138" s="468"/>
      <c r="C138" s="484"/>
      <c r="D138" s="471"/>
      <c r="E138" s="508" t="s">
        <v>308</v>
      </c>
      <c r="F138" s="554" t="s">
        <v>26</v>
      </c>
      <c r="G138" s="568">
        <v>4.7</v>
      </c>
      <c r="H138" s="63"/>
      <c r="I138" s="587"/>
      <c r="J138" s="597">
        <f t="shared" si="41"/>
        <v>0</v>
      </c>
      <c r="K138" s="64" t="s">
        <v>309</v>
      </c>
      <c r="L138" s="65" t="s">
        <v>299</v>
      </c>
      <c r="M138" s="66">
        <v>4.5</v>
      </c>
      <c r="N138" s="67">
        <f>G138*M138</f>
        <v>21.15</v>
      </c>
      <c r="O138" s="58"/>
      <c r="P138" s="34">
        <f t="shared" si="40"/>
        <v>0</v>
      </c>
      <c r="Q138" s="600"/>
      <c r="S138" s="21"/>
      <c r="T138" s="21"/>
      <c r="U138" s="21"/>
    </row>
    <row r="139" spans="1:21" ht="30">
      <c r="A139" s="31">
        <v>134</v>
      </c>
      <c r="B139" s="468"/>
      <c r="C139" s="484"/>
      <c r="D139" s="471"/>
      <c r="E139" s="510"/>
      <c r="F139" s="555"/>
      <c r="G139" s="569"/>
      <c r="H139" s="63"/>
      <c r="I139" s="588"/>
      <c r="J139" s="597"/>
      <c r="K139" s="64" t="s">
        <v>310</v>
      </c>
      <c r="L139" s="65" t="s">
        <v>311</v>
      </c>
      <c r="M139" s="66">
        <v>0.1</v>
      </c>
      <c r="N139" s="67">
        <f>G138*M139</f>
        <v>0.47</v>
      </c>
      <c r="O139" s="58"/>
      <c r="P139" s="34">
        <f t="shared" si="40"/>
        <v>0</v>
      </c>
      <c r="Q139" s="600"/>
      <c r="S139" s="21"/>
      <c r="T139" s="21"/>
      <c r="U139" s="21"/>
    </row>
    <row r="140" spans="1:21">
      <c r="A140" s="31">
        <v>135</v>
      </c>
      <c r="B140" s="467" t="s">
        <v>112</v>
      </c>
      <c r="C140" s="492" t="s">
        <v>396</v>
      </c>
      <c r="D140" s="467" t="s">
        <v>397</v>
      </c>
      <c r="E140" s="48" t="s">
        <v>341</v>
      </c>
      <c r="F140" s="44" t="s">
        <v>26</v>
      </c>
      <c r="G140" s="49">
        <v>217.5</v>
      </c>
      <c r="H140" s="34"/>
      <c r="I140" s="33"/>
      <c r="J140" s="33">
        <f>G140*I140</f>
        <v>0</v>
      </c>
      <c r="K140" s="48" t="s">
        <v>398</v>
      </c>
      <c r="L140" s="44" t="s">
        <v>26</v>
      </c>
      <c r="M140" s="50">
        <v>1.1000000000000001</v>
      </c>
      <c r="N140" s="75">
        <f>G140*M140</f>
        <v>239.25</v>
      </c>
      <c r="O140" s="34"/>
      <c r="P140" s="34">
        <f t="shared" ref="P140:P171" si="42">N140*O140</f>
        <v>0</v>
      </c>
      <c r="Q140" s="36"/>
      <c r="S140" s="21"/>
      <c r="T140" s="21"/>
      <c r="U140" s="21"/>
    </row>
    <row r="141" spans="1:21">
      <c r="A141" s="31">
        <v>136</v>
      </c>
      <c r="B141" s="468"/>
      <c r="C141" s="493"/>
      <c r="D141" s="468"/>
      <c r="E141" s="48" t="s">
        <v>341</v>
      </c>
      <c r="F141" s="44" t="s">
        <v>91</v>
      </c>
      <c r="G141" s="49">
        <v>204.3</v>
      </c>
      <c r="H141" s="34"/>
      <c r="I141" s="33"/>
      <c r="J141" s="33">
        <f>G141*I141</f>
        <v>0</v>
      </c>
      <c r="K141" s="48" t="s">
        <v>342</v>
      </c>
      <c r="L141" s="44" t="s">
        <v>91</v>
      </c>
      <c r="M141" s="50">
        <v>1.05</v>
      </c>
      <c r="N141" s="75">
        <f>G141*M141</f>
        <v>214.51499999999999</v>
      </c>
      <c r="O141" s="34"/>
      <c r="P141" s="34">
        <f t="shared" si="42"/>
        <v>0</v>
      </c>
      <c r="Q141" s="36"/>
      <c r="S141" s="21"/>
      <c r="T141" s="21"/>
      <c r="U141" s="21"/>
    </row>
    <row r="142" spans="1:21" ht="30">
      <c r="A142" s="31">
        <v>137</v>
      </c>
      <c r="B142" s="468"/>
      <c r="C142" s="493"/>
      <c r="D142" s="468"/>
      <c r="E142" s="69" t="s">
        <v>399</v>
      </c>
      <c r="F142" s="76" t="s">
        <v>26</v>
      </c>
      <c r="G142" s="100">
        <v>217.5</v>
      </c>
      <c r="H142" s="91"/>
      <c r="I142" s="92"/>
      <c r="J142" s="92">
        <f t="shared" ref="J142:J143" si="43">G142*I142</f>
        <v>0</v>
      </c>
      <c r="K142" s="69" t="s">
        <v>400</v>
      </c>
      <c r="L142" s="70" t="s">
        <v>26</v>
      </c>
      <c r="M142" s="101">
        <v>1.1000000000000001</v>
      </c>
      <c r="N142" s="75">
        <f>G142*M142</f>
        <v>239.25</v>
      </c>
      <c r="O142" s="102"/>
      <c r="P142" s="34">
        <f t="shared" si="42"/>
        <v>0</v>
      </c>
      <c r="Q142" s="103"/>
      <c r="S142" s="21"/>
      <c r="T142" s="21"/>
      <c r="U142" s="21"/>
    </row>
    <row r="143" spans="1:21">
      <c r="A143" s="31">
        <v>138</v>
      </c>
      <c r="B143" s="468"/>
      <c r="C143" s="493"/>
      <c r="D143" s="468"/>
      <c r="E143" s="492" t="s">
        <v>401</v>
      </c>
      <c r="F143" s="549" t="s">
        <v>26</v>
      </c>
      <c r="G143" s="565">
        <v>217.5</v>
      </c>
      <c r="H143" s="34"/>
      <c r="I143" s="584"/>
      <c r="J143" s="584">
        <f t="shared" si="43"/>
        <v>0</v>
      </c>
      <c r="K143" s="48" t="s">
        <v>316</v>
      </c>
      <c r="L143" s="44" t="s">
        <v>299</v>
      </c>
      <c r="M143" s="50">
        <v>112</v>
      </c>
      <c r="N143" s="75">
        <f>$G$143*M143</f>
        <v>24360</v>
      </c>
      <c r="O143" s="34"/>
      <c r="P143" s="34">
        <f t="shared" si="42"/>
        <v>0</v>
      </c>
      <c r="Q143" s="36"/>
      <c r="S143" s="21"/>
      <c r="T143" s="21"/>
      <c r="U143" s="21"/>
    </row>
    <row r="144" spans="1:21">
      <c r="A144" s="31">
        <v>139</v>
      </c>
      <c r="B144" s="468"/>
      <c r="C144" s="493"/>
      <c r="D144" s="468"/>
      <c r="E144" s="493"/>
      <c r="F144" s="553"/>
      <c r="G144" s="566"/>
      <c r="H144" s="34"/>
      <c r="I144" s="585"/>
      <c r="J144" s="585"/>
      <c r="K144" s="48" t="s">
        <v>318</v>
      </c>
      <c r="L144" s="44" t="s">
        <v>299</v>
      </c>
      <c r="M144" s="50">
        <v>28</v>
      </c>
      <c r="N144" s="75">
        <f>$G$143*M144</f>
        <v>6090</v>
      </c>
      <c r="O144" s="34"/>
      <c r="P144" s="34">
        <f t="shared" si="42"/>
        <v>0</v>
      </c>
      <c r="Q144" s="36"/>
      <c r="S144" s="21"/>
      <c r="T144" s="21"/>
      <c r="U144" s="21"/>
    </row>
    <row r="145" spans="1:21">
      <c r="A145" s="31">
        <v>140</v>
      </c>
      <c r="B145" s="468"/>
      <c r="C145" s="493"/>
      <c r="D145" s="468"/>
      <c r="E145" s="493"/>
      <c r="F145" s="553"/>
      <c r="G145" s="566"/>
      <c r="H145" s="34"/>
      <c r="I145" s="585"/>
      <c r="J145" s="585"/>
      <c r="K145" s="48" t="s">
        <v>319</v>
      </c>
      <c r="L145" s="44" t="s">
        <v>299</v>
      </c>
      <c r="M145" s="50">
        <v>5.6000000000000001E-2</v>
      </c>
      <c r="N145" s="75">
        <f>$G$143*M145</f>
        <v>12.18</v>
      </c>
      <c r="O145" s="34"/>
      <c r="P145" s="34">
        <f t="shared" si="42"/>
        <v>0</v>
      </c>
      <c r="Q145" s="36"/>
      <c r="S145" s="21"/>
      <c r="T145" s="21"/>
      <c r="U145" s="21"/>
    </row>
    <row r="146" spans="1:21">
      <c r="A146" s="31">
        <v>141</v>
      </c>
      <c r="B146" s="469"/>
      <c r="C146" s="494"/>
      <c r="D146" s="469"/>
      <c r="E146" s="494"/>
      <c r="F146" s="550"/>
      <c r="G146" s="567"/>
      <c r="H146" s="34"/>
      <c r="I146" s="586"/>
      <c r="J146" s="586"/>
      <c r="K146" s="48" t="s">
        <v>320</v>
      </c>
      <c r="L146" s="44" t="s">
        <v>299</v>
      </c>
      <c r="M146" s="50">
        <v>0.3</v>
      </c>
      <c r="N146" s="75">
        <f>$G$143*M146</f>
        <v>65.25</v>
      </c>
      <c r="O146" s="34"/>
      <c r="P146" s="34">
        <f t="shared" si="42"/>
        <v>0</v>
      </c>
      <c r="Q146" s="36"/>
      <c r="S146" s="21"/>
      <c r="T146" s="21"/>
      <c r="U146" s="21"/>
    </row>
    <row r="147" spans="1:21" ht="45">
      <c r="A147" s="31">
        <v>142</v>
      </c>
      <c r="B147" s="467" t="s">
        <v>112</v>
      </c>
      <c r="C147" s="498" t="s">
        <v>402</v>
      </c>
      <c r="D147" s="524" t="s">
        <v>403</v>
      </c>
      <c r="E147" s="84" t="s">
        <v>404</v>
      </c>
      <c r="F147" s="73" t="s">
        <v>26</v>
      </c>
      <c r="G147" s="79">
        <f>G149+0.3*G148</f>
        <v>35.79</v>
      </c>
      <c r="H147" s="71"/>
      <c r="I147" s="72"/>
      <c r="J147" s="72">
        <f t="shared" ref="J147:J149" si="44">G147*I147</f>
        <v>0</v>
      </c>
      <c r="K147" s="104" t="s">
        <v>359</v>
      </c>
      <c r="L147" s="76" t="s">
        <v>311</v>
      </c>
      <c r="M147" s="77">
        <v>0.3</v>
      </c>
      <c r="N147" s="62">
        <f>G147*M147</f>
        <v>10.737</v>
      </c>
      <c r="O147" s="34"/>
      <c r="P147" s="34">
        <f t="shared" si="42"/>
        <v>0</v>
      </c>
      <c r="Q147" s="36"/>
      <c r="S147" s="21"/>
      <c r="T147" s="21"/>
      <c r="U147" s="21"/>
    </row>
    <row r="148" spans="1:21">
      <c r="A148" s="31">
        <v>143</v>
      </c>
      <c r="B148" s="468"/>
      <c r="C148" s="499"/>
      <c r="D148" s="525"/>
      <c r="E148" s="84" t="s">
        <v>341</v>
      </c>
      <c r="F148" s="73" t="s">
        <v>91</v>
      </c>
      <c r="G148" s="79">
        <v>43.3</v>
      </c>
      <c r="H148" s="71"/>
      <c r="I148" s="72"/>
      <c r="J148" s="72">
        <f t="shared" si="44"/>
        <v>0</v>
      </c>
      <c r="K148" s="69" t="s">
        <v>342</v>
      </c>
      <c r="L148" s="76" t="s">
        <v>91</v>
      </c>
      <c r="M148" s="77">
        <v>1.05</v>
      </c>
      <c r="N148" s="62">
        <f>G148*M148</f>
        <v>45.465000000000003</v>
      </c>
      <c r="O148" s="34"/>
      <c r="P148" s="34">
        <f t="shared" si="42"/>
        <v>0</v>
      </c>
      <c r="Q148" s="36"/>
      <c r="S148" s="21"/>
      <c r="T148" s="21"/>
      <c r="U148" s="21"/>
    </row>
    <row r="149" spans="1:21">
      <c r="A149" s="31">
        <v>144</v>
      </c>
      <c r="B149" s="468"/>
      <c r="C149" s="499"/>
      <c r="D149" s="525"/>
      <c r="E149" s="548" t="s">
        <v>405</v>
      </c>
      <c r="F149" s="557" t="s">
        <v>26</v>
      </c>
      <c r="G149" s="573">
        <v>22.8</v>
      </c>
      <c r="H149" s="105"/>
      <c r="I149" s="579"/>
      <c r="J149" s="579">
        <f t="shared" si="44"/>
        <v>0</v>
      </c>
      <c r="K149" s="107" t="s">
        <v>316</v>
      </c>
      <c r="L149" s="108" t="s">
        <v>299</v>
      </c>
      <c r="M149" s="109">
        <v>96</v>
      </c>
      <c r="N149" s="62">
        <f>G149*M149</f>
        <v>2188.8000000000002</v>
      </c>
      <c r="O149" s="34"/>
      <c r="P149" s="34">
        <f t="shared" si="42"/>
        <v>0</v>
      </c>
      <c r="Q149" s="36"/>
      <c r="S149" s="21"/>
      <c r="T149" s="21"/>
      <c r="U149" s="21"/>
    </row>
    <row r="150" spans="1:21">
      <c r="A150" s="31">
        <v>145</v>
      </c>
      <c r="B150" s="468"/>
      <c r="C150" s="499"/>
      <c r="D150" s="525"/>
      <c r="E150" s="548"/>
      <c r="F150" s="557"/>
      <c r="G150" s="573"/>
      <c r="H150" s="105"/>
      <c r="I150" s="579"/>
      <c r="J150" s="579"/>
      <c r="K150" s="107" t="s">
        <v>318</v>
      </c>
      <c r="L150" s="108" t="s">
        <v>299</v>
      </c>
      <c r="M150" s="109">
        <v>24</v>
      </c>
      <c r="N150" s="62">
        <f>G149*M150</f>
        <v>547.20000000000005</v>
      </c>
      <c r="O150" s="34"/>
      <c r="P150" s="34">
        <f t="shared" si="42"/>
        <v>0</v>
      </c>
      <c r="Q150" s="36"/>
      <c r="S150" s="21"/>
      <c r="T150" s="21"/>
      <c r="U150" s="21"/>
    </row>
    <row r="151" spans="1:21">
      <c r="A151" s="31">
        <v>146</v>
      </c>
      <c r="B151" s="468"/>
      <c r="C151" s="499"/>
      <c r="D151" s="525"/>
      <c r="E151" s="548"/>
      <c r="F151" s="557"/>
      <c r="G151" s="573"/>
      <c r="H151" s="105"/>
      <c r="I151" s="579"/>
      <c r="J151" s="579"/>
      <c r="K151" s="107" t="s">
        <v>319</v>
      </c>
      <c r="L151" s="108" t="s">
        <v>299</v>
      </c>
      <c r="M151" s="109">
        <v>4.8000000000000001E-2</v>
      </c>
      <c r="N151" s="62">
        <f>G149*M151</f>
        <v>1.0944</v>
      </c>
      <c r="O151" s="34"/>
      <c r="P151" s="34">
        <f t="shared" si="42"/>
        <v>0</v>
      </c>
      <c r="Q151" s="36"/>
      <c r="S151" s="21"/>
      <c r="T151" s="21"/>
      <c r="U151" s="21"/>
    </row>
    <row r="152" spans="1:21">
      <c r="A152" s="31">
        <v>147</v>
      </c>
      <c r="B152" s="469"/>
      <c r="C152" s="500"/>
      <c r="D152" s="526"/>
      <c r="E152" s="548"/>
      <c r="F152" s="557"/>
      <c r="G152" s="573"/>
      <c r="H152" s="105"/>
      <c r="I152" s="579"/>
      <c r="J152" s="579"/>
      <c r="K152" s="110" t="s">
        <v>320</v>
      </c>
      <c r="L152" s="111" t="s">
        <v>299</v>
      </c>
      <c r="M152" s="112">
        <v>0.3</v>
      </c>
      <c r="N152" s="62">
        <f>G149*M152</f>
        <v>6.84</v>
      </c>
      <c r="O152" s="34"/>
      <c r="P152" s="34">
        <f t="shared" si="42"/>
        <v>0</v>
      </c>
      <c r="Q152" s="36"/>
      <c r="S152" s="21"/>
      <c r="T152" s="21"/>
      <c r="U152" s="21"/>
    </row>
    <row r="153" spans="1:21" ht="45">
      <c r="A153" s="31">
        <v>148</v>
      </c>
      <c r="B153" s="467" t="s">
        <v>135</v>
      </c>
      <c r="C153" s="498" t="s">
        <v>406</v>
      </c>
      <c r="D153" s="524" t="s">
        <v>407</v>
      </c>
      <c r="E153" s="84" t="s">
        <v>404</v>
      </c>
      <c r="F153" s="73" t="s">
        <v>26</v>
      </c>
      <c r="G153" s="79">
        <f>G155+0.3*G154</f>
        <v>5.53</v>
      </c>
      <c r="H153" s="71"/>
      <c r="I153" s="72"/>
      <c r="J153" s="72">
        <f t="shared" ref="J153:J155" si="45">G153*I153</f>
        <v>0</v>
      </c>
      <c r="K153" s="104" t="s">
        <v>359</v>
      </c>
      <c r="L153" s="76" t="s">
        <v>311</v>
      </c>
      <c r="M153" s="77">
        <v>0.3</v>
      </c>
      <c r="N153" s="62">
        <f>G153*M153</f>
        <v>1.659</v>
      </c>
      <c r="O153" s="34"/>
      <c r="P153" s="34">
        <f t="shared" si="42"/>
        <v>0</v>
      </c>
      <c r="Q153" s="36"/>
      <c r="S153" s="21"/>
      <c r="T153" s="21"/>
      <c r="U153" s="21"/>
    </row>
    <row r="154" spans="1:21">
      <c r="A154" s="31">
        <v>149</v>
      </c>
      <c r="B154" s="468"/>
      <c r="C154" s="499"/>
      <c r="D154" s="525"/>
      <c r="E154" s="84" t="s">
        <v>341</v>
      </c>
      <c r="F154" s="73" t="s">
        <v>91</v>
      </c>
      <c r="G154" s="79">
        <v>7.1</v>
      </c>
      <c r="H154" s="71"/>
      <c r="I154" s="72"/>
      <c r="J154" s="72">
        <f t="shared" si="45"/>
        <v>0</v>
      </c>
      <c r="K154" s="69" t="s">
        <v>342</v>
      </c>
      <c r="L154" s="76" t="s">
        <v>91</v>
      </c>
      <c r="M154" s="77">
        <v>1.05</v>
      </c>
      <c r="N154" s="62">
        <f>G154*M154</f>
        <v>7.4550000000000001</v>
      </c>
      <c r="O154" s="34"/>
      <c r="P154" s="34">
        <f t="shared" si="42"/>
        <v>0</v>
      </c>
      <c r="Q154" s="36"/>
      <c r="S154" s="21"/>
      <c r="T154" s="21"/>
      <c r="U154" s="21"/>
    </row>
    <row r="155" spans="1:21">
      <c r="A155" s="31">
        <v>150</v>
      </c>
      <c r="B155" s="468"/>
      <c r="C155" s="499"/>
      <c r="D155" s="525"/>
      <c r="E155" s="548" t="s">
        <v>405</v>
      </c>
      <c r="F155" s="557" t="s">
        <v>26</v>
      </c>
      <c r="G155" s="573">
        <v>3.4</v>
      </c>
      <c r="H155" s="105"/>
      <c r="I155" s="579"/>
      <c r="J155" s="579">
        <f t="shared" si="45"/>
        <v>0</v>
      </c>
      <c r="K155" s="107" t="s">
        <v>316</v>
      </c>
      <c r="L155" s="108" t="s">
        <v>299</v>
      </c>
      <c r="M155" s="109">
        <v>96</v>
      </c>
      <c r="N155" s="62">
        <f>G155*M155</f>
        <v>326.39999999999998</v>
      </c>
      <c r="O155" s="34"/>
      <c r="P155" s="34">
        <f t="shared" si="42"/>
        <v>0</v>
      </c>
      <c r="Q155" s="36"/>
      <c r="S155" s="21"/>
      <c r="T155" s="21"/>
      <c r="U155" s="21"/>
    </row>
    <row r="156" spans="1:21">
      <c r="A156" s="31">
        <v>151</v>
      </c>
      <c r="B156" s="468"/>
      <c r="C156" s="499"/>
      <c r="D156" s="525"/>
      <c r="E156" s="548"/>
      <c r="F156" s="557"/>
      <c r="G156" s="573"/>
      <c r="H156" s="105"/>
      <c r="I156" s="579"/>
      <c r="J156" s="579"/>
      <c r="K156" s="107" t="s">
        <v>318</v>
      </c>
      <c r="L156" s="108" t="s">
        <v>299</v>
      </c>
      <c r="M156" s="109">
        <v>24</v>
      </c>
      <c r="N156" s="62">
        <f>G155*M156</f>
        <v>81.599999999999994</v>
      </c>
      <c r="O156" s="34"/>
      <c r="P156" s="34">
        <f t="shared" si="42"/>
        <v>0</v>
      </c>
      <c r="Q156" s="36"/>
      <c r="S156" s="21"/>
      <c r="T156" s="21"/>
      <c r="U156" s="21"/>
    </row>
    <row r="157" spans="1:21">
      <c r="A157" s="31">
        <v>152</v>
      </c>
      <c r="B157" s="468"/>
      <c r="C157" s="499"/>
      <c r="D157" s="525"/>
      <c r="E157" s="548"/>
      <c r="F157" s="557"/>
      <c r="G157" s="573"/>
      <c r="H157" s="105"/>
      <c r="I157" s="579"/>
      <c r="J157" s="579"/>
      <c r="K157" s="107" t="s">
        <v>319</v>
      </c>
      <c r="L157" s="108" t="s">
        <v>299</v>
      </c>
      <c r="M157" s="109">
        <v>4.8000000000000001E-2</v>
      </c>
      <c r="N157" s="62">
        <f>G155*M157</f>
        <v>0.16320000000000001</v>
      </c>
      <c r="O157" s="34"/>
      <c r="P157" s="34">
        <f t="shared" si="42"/>
        <v>0</v>
      </c>
      <c r="Q157" s="36"/>
      <c r="S157" s="21"/>
      <c r="T157" s="21"/>
      <c r="U157" s="21"/>
    </row>
    <row r="158" spans="1:21">
      <c r="A158" s="31">
        <v>153</v>
      </c>
      <c r="B158" s="468"/>
      <c r="C158" s="499"/>
      <c r="D158" s="525"/>
      <c r="E158" s="548"/>
      <c r="F158" s="557"/>
      <c r="G158" s="573"/>
      <c r="H158" s="105"/>
      <c r="I158" s="579"/>
      <c r="J158" s="579"/>
      <c r="K158" s="110" t="s">
        <v>320</v>
      </c>
      <c r="L158" s="111" t="s">
        <v>299</v>
      </c>
      <c r="M158" s="112">
        <v>0.3</v>
      </c>
      <c r="N158" s="62">
        <f>G155*M158</f>
        <v>1.02</v>
      </c>
      <c r="O158" s="34"/>
      <c r="P158" s="34">
        <f t="shared" si="42"/>
        <v>0</v>
      </c>
      <c r="Q158" s="36"/>
      <c r="S158" s="21"/>
      <c r="T158" s="21"/>
      <c r="U158" s="21"/>
    </row>
    <row r="159" spans="1:21" ht="30">
      <c r="A159" s="31">
        <v>154</v>
      </c>
      <c r="B159" s="474" t="s">
        <v>137</v>
      </c>
      <c r="C159" s="501" t="s">
        <v>408</v>
      </c>
      <c r="D159" s="474" t="s">
        <v>409</v>
      </c>
      <c r="E159" s="69" t="s">
        <v>410</v>
      </c>
      <c r="F159" s="70" t="s">
        <v>26</v>
      </c>
      <c r="G159" s="79">
        <f>G161+0.3*G160</f>
        <v>18.23</v>
      </c>
      <c r="H159" s="71"/>
      <c r="I159" s="72"/>
      <c r="J159" s="72">
        <f t="shared" ref="J159:J161" si="46">G159*I159</f>
        <v>0</v>
      </c>
      <c r="K159" s="104" t="s">
        <v>359</v>
      </c>
      <c r="L159" s="76" t="s">
        <v>311</v>
      </c>
      <c r="M159" s="77">
        <v>0.3</v>
      </c>
      <c r="N159" s="62">
        <f>G159*M159</f>
        <v>5.4690000000000003</v>
      </c>
      <c r="O159" s="113"/>
      <c r="P159" s="34">
        <f t="shared" si="42"/>
        <v>0</v>
      </c>
      <c r="Q159" s="103"/>
      <c r="S159" s="21"/>
      <c r="T159" s="21"/>
      <c r="U159" s="21"/>
    </row>
    <row r="160" spans="1:21">
      <c r="A160" s="31">
        <v>155</v>
      </c>
      <c r="B160" s="475"/>
      <c r="C160" s="502"/>
      <c r="D160" s="475"/>
      <c r="E160" s="69" t="s">
        <v>341</v>
      </c>
      <c r="F160" s="70" t="s">
        <v>91</v>
      </c>
      <c r="G160" s="79">
        <v>14.1</v>
      </c>
      <c r="H160" s="71"/>
      <c r="I160" s="72"/>
      <c r="J160" s="72">
        <f t="shared" si="46"/>
        <v>0</v>
      </c>
      <c r="K160" s="69" t="s">
        <v>342</v>
      </c>
      <c r="L160" s="76" t="s">
        <v>91</v>
      </c>
      <c r="M160" s="77">
        <v>1.05</v>
      </c>
      <c r="N160" s="62">
        <f>G160*M160</f>
        <v>14.805</v>
      </c>
      <c r="O160" s="113"/>
      <c r="P160" s="34">
        <f t="shared" si="42"/>
        <v>0</v>
      </c>
      <c r="Q160" s="103"/>
      <c r="S160" s="21"/>
      <c r="T160" s="21"/>
      <c r="U160" s="21"/>
    </row>
    <row r="161" spans="1:21">
      <c r="A161" s="31">
        <v>156</v>
      </c>
      <c r="B161" s="475"/>
      <c r="C161" s="502"/>
      <c r="D161" s="475"/>
      <c r="E161" s="503" t="s">
        <v>411</v>
      </c>
      <c r="F161" s="557" t="s">
        <v>26</v>
      </c>
      <c r="G161" s="573">
        <v>14</v>
      </c>
      <c r="H161" s="105"/>
      <c r="I161" s="579"/>
      <c r="J161" s="579">
        <f t="shared" si="46"/>
        <v>0</v>
      </c>
      <c r="K161" s="107" t="s">
        <v>316</v>
      </c>
      <c r="L161" s="108" t="s">
        <v>299</v>
      </c>
      <c r="M161" s="109">
        <v>128</v>
      </c>
      <c r="N161" s="62">
        <f>G161*M161</f>
        <v>1792</v>
      </c>
      <c r="O161" s="113"/>
      <c r="P161" s="34">
        <f t="shared" si="42"/>
        <v>0</v>
      </c>
      <c r="Q161" s="103"/>
      <c r="S161" s="21"/>
      <c r="T161" s="21"/>
      <c r="U161" s="21"/>
    </row>
    <row r="162" spans="1:21">
      <c r="A162" s="31">
        <v>157</v>
      </c>
      <c r="B162" s="475"/>
      <c r="C162" s="502"/>
      <c r="D162" s="475"/>
      <c r="E162" s="503"/>
      <c r="F162" s="557"/>
      <c r="G162" s="573"/>
      <c r="H162" s="105"/>
      <c r="I162" s="579"/>
      <c r="J162" s="579"/>
      <c r="K162" s="107" t="s">
        <v>318</v>
      </c>
      <c r="L162" s="108" t="s">
        <v>299</v>
      </c>
      <c r="M162" s="109">
        <v>32</v>
      </c>
      <c r="N162" s="62">
        <f>G161*M162</f>
        <v>448</v>
      </c>
      <c r="O162" s="113"/>
      <c r="P162" s="34">
        <f t="shared" si="42"/>
        <v>0</v>
      </c>
      <c r="Q162" s="103"/>
      <c r="S162" s="21"/>
      <c r="T162" s="21"/>
      <c r="U162" s="21"/>
    </row>
    <row r="163" spans="1:21">
      <c r="A163" s="31">
        <v>158</v>
      </c>
      <c r="B163" s="475"/>
      <c r="C163" s="502"/>
      <c r="D163" s="475"/>
      <c r="E163" s="503"/>
      <c r="F163" s="557"/>
      <c r="G163" s="573"/>
      <c r="H163" s="105"/>
      <c r="I163" s="579"/>
      <c r="J163" s="579"/>
      <c r="K163" s="107" t="s">
        <v>319</v>
      </c>
      <c r="L163" s="108" t="s">
        <v>299</v>
      </c>
      <c r="M163" s="109">
        <v>6.4000000000000001E-2</v>
      </c>
      <c r="N163" s="62">
        <f>G161*M163</f>
        <v>0.89600000000000002</v>
      </c>
      <c r="O163" s="113"/>
      <c r="P163" s="34">
        <f t="shared" si="42"/>
        <v>0</v>
      </c>
      <c r="Q163" s="103"/>
      <c r="S163" s="21"/>
      <c r="T163" s="21"/>
      <c r="U163" s="21"/>
    </row>
    <row r="164" spans="1:21">
      <c r="A164" s="31">
        <v>159</v>
      </c>
      <c r="B164" s="475"/>
      <c r="C164" s="502"/>
      <c r="D164" s="475"/>
      <c r="E164" s="503"/>
      <c r="F164" s="557"/>
      <c r="G164" s="573"/>
      <c r="H164" s="105"/>
      <c r="I164" s="579"/>
      <c r="J164" s="579"/>
      <c r="K164" s="110" t="s">
        <v>320</v>
      </c>
      <c r="L164" s="111" t="s">
        <v>299</v>
      </c>
      <c r="M164" s="112">
        <v>0.3</v>
      </c>
      <c r="N164" s="62">
        <f>G161*M164</f>
        <v>4.2</v>
      </c>
      <c r="O164" s="113"/>
      <c r="P164" s="34">
        <f t="shared" si="42"/>
        <v>0</v>
      </c>
      <c r="Q164" s="103"/>
      <c r="S164" s="21"/>
      <c r="T164" s="21"/>
      <c r="U164" s="21"/>
    </row>
    <row r="165" spans="1:21" ht="30">
      <c r="A165" s="31">
        <v>160</v>
      </c>
      <c r="B165" s="476" t="s">
        <v>412</v>
      </c>
      <c r="C165" s="503" t="s">
        <v>413</v>
      </c>
      <c r="D165" s="527" t="s">
        <v>409</v>
      </c>
      <c r="E165" s="69" t="s">
        <v>410</v>
      </c>
      <c r="F165" s="76" t="s">
        <v>26</v>
      </c>
      <c r="G165" s="62">
        <f>G167+0.3*G166</f>
        <v>103.66</v>
      </c>
      <c r="H165" s="71"/>
      <c r="I165" s="72"/>
      <c r="J165" s="72">
        <f t="shared" ref="J165:J167" si="47">G165*I165</f>
        <v>0</v>
      </c>
      <c r="K165" s="104" t="s">
        <v>359</v>
      </c>
      <c r="L165" s="76" t="s">
        <v>311</v>
      </c>
      <c r="M165" s="77">
        <v>0.3</v>
      </c>
      <c r="N165" s="62">
        <f>G165*M165</f>
        <v>31.097999999999999</v>
      </c>
      <c r="O165" s="113"/>
      <c r="P165" s="34">
        <f t="shared" si="42"/>
        <v>0</v>
      </c>
      <c r="Q165" s="103"/>
      <c r="S165" s="21"/>
      <c r="T165" s="21"/>
      <c r="U165" s="21"/>
    </row>
    <row r="166" spans="1:21">
      <c r="A166" s="31">
        <v>161</v>
      </c>
      <c r="B166" s="477"/>
      <c r="C166" s="503"/>
      <c r="D166" s="527"/>
      <c r="E166" s="69" t="s">
        <v>341</v>
      </c>
      <c r="F166" s="76" t="s">
        <v>91</v>
      </c>
      <c r="G166" s="62">
        <v>71.2</v>
      </c>
      <c r="H166" s="71"/>
      <c r="I166" s="72"/>
      <c r="J166" s="72">
        <f t="shared" si="47"/>
        <v>0</v>
      </c>
      <c r="K166" s="69" t="s">
        <v>342</v>
      </c>
      <c r="L166" s="76" t="s">
        <v>91</v>
      </c>
      <c r="M166" s="77">
        <v>1.05</v>
      </c>
      <c r="N166" s="62">
        <f>G166*M166</f>
        <v>74.760000000000005</v>
      </c>
      <c r="O166" s="113"/>
      <c r="P166" s="34">
        <f t="shared" si="42"/>
        <v>0</v>
      </c>
      <c r="Q166" s="103"/>
      <c r="S166" s="21"/>
      <c r="T166" s="21"/>
      <c r="U166" s="21"/>
    </row>
    <row r="167" spans="1:21">
      <c r="A167" s="31">
        <v>162</v>
      </c>
      <c r="B167" s="477"/>
      <c r="C167" s="503"/>
      <c r="D167" s="527"/>
      <c r="E167" s="503" t="s">
        <v>411</v>
      </c>
      <c r="F167" s="558" t="s">
        <v>26</v>
      </c>
      <c r="G167" s="574">
        <v>82.3</v>
      </c>
      <c r="H167" s="105"/>
      <c r="I167" s="579"/>
      <c r="J167" s="579">
        <f t="shared" si="47"/>
        <v>0</v>
      </c>
      <c r="K167" s="107" t="s">
        <v>316</v>
      </c>
      <c r="L167" s="108" t="s">
        <v>299</v>
      </c>
      <c r="M167" s="109">
        <v>128</v>
      </c>
      <c r="N167" s="62">
        <f>G167*M167</f>
        <v>10534.4</v>
      </c>
      <c r="O167" s="113"/>
      <c r="P167" s="34">
        <f t="shared" si="42"/>
        <v>0</v>
      </c>
      <c r="Q167" s="103"/>
      <c r="S167" s="21"/>
      <c r="T167" s="21"/>
      <c r="U167" s="21"/>
    </row>
    <row r="168" spans="1:21">
      <c r="A168" s="31">
        <v>163</v>
      </c>
      <c r="B168" s="477"/>
      <c r="C168" s="503"/>
      <c r="D168" s="527"/>
      <c r="E168" s="503"/>
      <c r="F168" s="558"/>
      <c r="G168" s="574"/>
      <c r="H168" s="105"/>
      <c r="I168" s="579"/>
      <c r="J168" s="579"/>
      <c r="K168" s="107" t="s">
        <v>318</v>
      </c>
      <c r="L168" s="108" t="s">
        <v>299</v>
      </c>
      <c r="M168" s="109">
        <v>32</v>
      </c>
      <c r="N168" s="62">
        <f>G167*M168</f>
        <v>2633.6</v>
      </c>
      <c r="O168" s="113"/>
      <c r="P168" s="34">
        <f t="shared" si="42"/>
        <v>0</v>
      </c>
      <c r="Q168" s="103"/>
      <c r="S168" s="21"/>
      <c r="T168" s="21"/>
      <c r="U168" s="21"/>
    </row>
    <row r="169" spans="1:21">
      <c r="A169" s="31">
        <v>164</v>
      </c>
      <c r="B169" s="477"/>
      <c r="C169" s="503"/>
      <c r="D169" s="527"/>
      <c r="E169" s="503"/>
      <c r="F169" s="558"/>
      <c r="G169" s="574"/>
      <c r="H169" s="105"/>
      <c r="I169" s="579"/>
      <c r="J169" s="579"/>
      <c r="K169" s="107" t="s">
        <v>319</v>
      </c>
      <c r="L169" s="108" t="s">
        <v>299</v>
      </c>
      <c r="M169" s="109">
        <v>6.4000000000000001E-2</v>
      </c>
      <c r="N169" s="62">
        <f>G167*M169</f>
        <v>5.2671999999999999</v>
      </c>
      <c r="O169" s="113"/>
      <c r="P169" s="34">
        <f t="shared" si="42"/>
        <v>0</v>
      </c>
      <c r="Q169" s="103"/>
      <c r="S169" s="21"/>
      <c r="T169" s="21"/>
      <c r="U169" s="21"/>
    </row>
    <row r="170" spans="1:21">
      <c r="A170" s="31">
        <v>165</v>
      </c>
      <c r="B170" s="478"/>
      <c r="C170" s="503"/>
      <c r="D170" s="527"/>
      <c r="E170" s="503"/>
      <c r="F170" s="558"/>
      <c r="G170" s="574"/>
      <c r="H170" s="105"/>
      <c r="I170" s="579"/>
      <c r="J170" s="579"/>
      <c r="K170" s="110" t="s">
        <v>320</v>
      </c>
      <c r="L170" s="111" t="s">
        <v>299</v>
      </c>
      <c r="M170" s="112">
        <v>0.3</v>
      </c>
      <c r="N170" s="62">
        <f>G167*M170</f>
        <v>24.69</v>
      </c>
      <c r="O170" s="113"/>
      <c r="P170" s="34">
        <f t="shared" si="42"/>
        <v>0</v>
      </c>
      <c r="Q170" s="103"/>
      <c r="S170" s="21"/>
      <c r="T170" s="21"/>
      <c r="U170" s="21"/>
    </row>
    <row r="171" spans="1:21" ht="30">
      <c r="A171" s="31">
        <v>166</v>
      </c>
      <c r="B171" s="474" t="s">
        <v>414</v>
      </c>
      <c r="C171" s="503" t="s">
        <v>348</v>
      </c>
      <c r="D171" s="527" t="s">
        <v>409</v>
      </c>
      <c r="E171" s="69" t="s">
        <v>410</v>
      </c>
      <c r="F171" s="76" t="s">
        <v>26</v>
      </c>
      <c r="G171" s="62">
        <f>G173+0.3*G172</f>
        <v>19.62</v>
      </c>
      <c r="H171" s="71"/>
      <c r="I171" s="72"/>
      <c r="J171" s="72">
        <f t="shared" ref="J171:J173" si="48">G171*I171</f>
        <v>0</v>
      </c>
      <c r="K171" s="104" t="s">
        <v>359</v>
      </c>
      <c r="L171" s="76" t="s">
        <v>311</v>
      </c>
      <c r="M171" s="77">
        <v>0.3</v>
      </c>
      <c r="N171" s="62">
        <f>G171*M171</f>
        <v>5.8860000000000001</v>
      </c>
      <c r="O171" s="113"/>
      <c r="P171" s="34">
        <f t="shared" si="42"/>
        <v>0</v>
      </c>
      <c r="Q171" s="103"/>
      <c r="S171" s="21"/>
      <c r="T171" s="21"/>
      <c r="U171" s="21"/>
    </row>
    <row r="172" spans="1:21">
      <c r="A172" s="31">
        <v>167</v>
      </c>
      <c r="B172" s="475"/>
      <c r="C172" s="503"/>
      <c r="D172" s="527"/>
      <c r="E172" s="69" t="s">
        <v>341</v>
      </c>
      <c r="F172" s="76" t="s">
        <v>91</v>
      </c>
      <c r="G172" s="62">
        <v>16.399999999999999</v>
      </c>
      <c r="H172" s="71"/>
      <c r="I172" s="72"/>
      <c r="J172" s="72">
        <f t="shared" si="48"/>
        <v>0</v>
      </c>
      <c r="K172" s="69" t="s">
        <v>342</v>
      </c>
      <c r="L172" s="76" t="s">
        <v>91</v>
      </c>
      <c r="M172" s="77">
        <v>1.05</v>
      </c>
      <c r="N172" s="62">
        <f>G172*M172</f>
        <v>17.22</v>
      </c>
      <c r="O172" s="113"/>
      <c r="P172" s="34">
        <f t="shared" ref="P172:P203" si="49">N172*O172</f>
        <v>0</v>
      </c>
      <c r="Q172" s="103"/>
      <c r="S172" s="21"/>
      <c r="T172" s="21"/>
      <c r="U172" s="21"/>
    </row>
    <row r="173" spans="1:21">
      <c r="A173" s="31">
        <v>168</v>
      </c>
      <c r="B173" s="475"/>
      <c r="C173" s="503"/>
      <c r="D173" s="527"/>
      <c r="E173" s="503" t="s">
        <v>411</v>
      </c>
      <c r="F173" s="558" t="s">
        <v>26</v>
      </c>
      <c r="G173" s="574">
        <v>14.7</v>
      </c>
      <c r="H173" s="105"/>
      <c r="I173" s="579"/>
      <c r="J173" s="579">
        <f t="shared" si="48"/>
        <v>0</v>
      </c>
      <c r="K173" s="107" t="s">
        <v>316</v>
      </c>
      <c r="L173" s="108" t="s">
        <v>299</v>
      </c>
      <c r="M173" s="109">
        <v>128</v>
      </c>
      <c r="N173" s="62">
        <f>G173*M173</f>
        <v>1881.6</v>
      </c>
      <c r="O173" s="113"/>
      <c r="P173" s="34">
        <f t="shared" si="49"/>
        <v>0</v>
      </c>
      <c r="Q173" s="103"/>
      <c r="S173" s="21"/>
      <c r="T173" s="21"/>
      <c r="U173" s="21"/>
    </row>
    <row r="174" spans="1:21">
      <c r="A174" s="31">
        <v>169</v>
      </c>
      <c r="B174" s="475"/>
      <c r="C174" s="503"/>
      <c r="D174" s="527"/>
      <c r="E174" s="503"/>
      <c r="F174" s="558"/>
      <c r="G174" s="574"/>
      <c r="H174" s="105"/>
      <c r="I174" s="579"/>
      <c r="J174" s="579"/>
      <c r="K174" s="107" t="s">
        <v>318</v>
      </c>
      <c r="L174" s="108" t="s">
        <v>299</v>
      </c>
      <c r="M174" s="109">
        <v>32</v>
      </c>
      <c r="N174" s="62">
        <f>G173*M174</f>
        <v>470.4</v>
      </c>
      <c r="O174" s="113"/>
      <c r="P174" s="34">
        <f t="shared" si="49"/>
        <v>0</v>
      </c>
      <c r="Q174" s="103"/>
      <c r="S174" s="21"/>
      <c r="T174" s="21"/>
      <c r="U174" s="21"/>
    </row>
    <row r="175" spans="1:21">
      <c r="A175" s="31">
        <v>170</v>
      </c>
      <c r="B175" s="475"/>
      <c r="C175" s="503"/>
      <c r="D175" s="527"/>
      <c r="E175" s="503"/>
      <c r="F175" s="558"/>
      <c r="G175" s="574"/>
      <c r="H175" s="105"/>
      <c r="I175" s="579"/>
      <c r="J175" s="579"/>
      <c r="K175" s="107" t="s">
        <v>319</v>
      </c>
      <c r="L175" s="108" t="s">
        <v>299</v>
      </c>
      <c r="M175" s="109">
        <v>6.4000000000000001E-2</v>
      </c>
      <c r="N175" s="62">
        <f>G173*M175</f>
        <v>0.94079999999999997</v>
      </c>
      <c r="O175" s="113"/>
      <c r="P175" s="34">
        <f t="shared" si="49"/>
        <v>0</v>
      </c>
      <c r="Q175" s="103"/>
      <c r="S175" s="21"/>
      <c r="T175" s="21"/>
      <c r="U175" s="21"/>
    </row>
    <row r="176" spans="1:21">
      <c r="A176" s="31">
        <v>171</v>
      </c>
      <c r="B176" s="479"/>
      <c r="C176" s="503"/>
      <c r="D176" s="527"/>
      <c r="E176" s="503"/>
      <c r="F176" s="558"/>
      <c r="G176" s="574"/>
      <c r="H176" s="105"/>
      <c r="I176" s="579"/>
      <c r="J176" s="579"/>
      <c r="K176" s="110" t="s">
        <v>320</v>
      </c>
      <c r="L176" s="111" t="s">
        <v>299</v>
      </c>
      <c r="M176" s="112">
        <v>0.3</v>
      </c>
      <c r="N176" s="62">
        <f>G173*M176</f>
        <v>4.41</v>
      </c>
      <c r="O176" s="113"/>
      <c r="P176" s="34">
        <f t="shared" si="49"/>
        <v>0</v>
      </c>
      <c r="Q176" s="103"/>
      <c r="S176" s="21"/>
      <c r="T176" s="21"/>
      <c r="U176" s="21"/>
    </row>
    <row r="177" spans="1:21" ht="30">
      <c r="A177" s="31">
        <v>172</v>
      </c>
      <c r="B177" s="474" t="s">
        <v>415</v>
      </c>
      <c r="C177" s="503" t="s">
        <v>416</v>
      </c>
      <c r="D177" s="527" t="s">
        <v>417</v>
      </c>
      <c r="E177" s="69" t="s">
        <v>410</v>
      </c>
      <c r="F177" s="76" t="s">
        <v>26</v>
      </c>
      <c r="G177" s="62">
        <f>G179+0.3*G178</f>
        <v>8.98</v>
      </c>
      <c r="H177" s="71"/>
      <c r="I177" s="72"/>
      <c r="J177" s="72">
        <f t="shared" ref="J177:J179" si="50">G177*I177</f>
        <v>0</v>
      </c>
      <c r="K177" s="104" t="s">
        <v>359</v>
      </c>
      <c r="L177" s="76" t="s">
        <v>311</v>
      </c>
      <c r="M177" s="77">
        <v>0.3</v>
      </c>
      <c r="N177" s="62">
        <f>G177*M177</f>
        <v>2.694</v>
      </c>
      <c r="O177" s="113"/>
      <c r="P177" s="34">
        <f t="shared" si="49"/>
        <v>0</v>
      </c>
      <c r="Q177" s="103"/>
      <c r="S177" s="21"/>
      <c r="T177" s="21"/>
      <c r="U177" s="21"/>
    </row>
    <row r="178" spans="1:21">
      <c r="A178" s="31">
        <v>173</v>
      </c>
      <c r="B178" s="475"/>
      <c r="C178" s="503"/>
      <c r="D178" s="527"/>
      <c r="E178" s="69" t="s">
        <v>341</v>
      </c>
      <c r="F178" s="76" t="s">
        <v>91</v>
      </c>
      <c r="G178" s="62">
        <v>7.6</v>
      </c>
      <c r="H178" s="71"/>
      <c r="I178" s="72"/>
      <c r="J178" s="72">
        <f t="shared" si="50"/>
        <v>0</v>
      </c>
      <c r="K178" s="69" t="s">
        <v>342</v>
      </c>
      <c r="L178" s="76" t="s">
        <v>91</v>
      </c>
      <c r="M178" s="77">
        <v>1.05</v>
      </c>
      <c r="N178" s="62">
        <f>G178*M178</f>
        <v>7.98</v>
      </c>
      <c r="O178" s="113"/>
      <c r="P178" s="34">
        <f t="shared" si="49"/>
        <v>0</v>
      </c>
      <c r="Q178" s="103"/>
      <c r="S178" s="21"/>
      <c r="T178" s="21"/>
      <c r="U178" s="21"/>
    </row>
    <row r="179" spans="1:21">
      <c r="A179" s="31">
        <v>174</v>
      </c>
      <c r="B179" s="475"/>
      <c r="C179" s="503"/>
      <c r="D179" s="527"/>
      <c r="E179" s="503" t="s">
        <v>418</v>
      </c>
      <c r="F179" s="558" t="s">
        <v>26</v>
      </c>
      <c r="G179" s="574">
        <v>6.7</v>
      </c>
      <c r="H179" s="105"/>
      <c r="I179" s="579"/>
      <c r="J179" s="579">
        <f t="shared" si="50"/>
        <v>0</v>
      </c>
      <c r="K179" s="107" t="s">
        <v>316</v>
      </c>
      <c r="L179" s="108" t="s">
        <v>299</v>
      </c>
      <c r="M179" s="109">
        <v>80</v>
      </c>
      <c r="N179" s="62">
        <f>G179*M179</f>
        <v>536</v>
      </c>
      <c r="O179" s="113"/>
      <c r="P179" s="34">
        <f t="shared" si="49"/>
        <v>0</v>
      </c>
      <c r="Q179" s="103"/>
      <c r="S179" s="21"/>
      <c r="T179" s="21"/>
      <c r="U179" s="21"/>
    </row>
    <row r="180" spans="1:21">
      <c r="A180" s="31">
        <v>175</v>
      </c>
      <c r="B180" s="475"/>
      <c r="C180" s="503"/>
      <c r="D180" s="527"/>
      <c r="E180" s="503"/>
      <c r="F180" s="558"/>
      <c r="G180" s="574"/>
      <c r="H180" s="105"/>
      <c r="I180" s="579"/>
      <c r="J180" s="579"/>
      <c r="K180" s="107" t="s">
        <v>318</v>
      </c>
      <c r="L180" s="108" t="s">
        <v>299</v>
      </c>
      <c r="M180" s="109">
        <v>20</v>
      </c>
      <c r="N180" s="62">
        <f>G179*M180</f>
        <v>134</v>
      </c>
      <c r="O180" s="113"/>
      <c r="P180" s="34">
        <f t="shared" si="49"/>
        <v>0</v>
      </c>
      <c r="Q180" s="103"/>
      <c r="S180" s="21"/>
      <c r="T180" s="21"/>
      <c r="U180" s="21"/>
    </row>
    <row r="181" spans="1:21">
      <c r="A181" s="31">
        <v>176</v>
      </c>
      <c r="B181" s="475"/>
      <c r="C181" s="503"/>
      <c r="D181" s="527"/>
      <c r="E181" s="503"/>
      <c r="F181" s="558"/>
      <c r="G181" s="574"/>
      <c r="H181" s="105"/>
      <c r="I181" s="579"/>
      <c r="J181" s="579"/>
      <c r="K181" s="107" t="s">
        <v>319</v>
      </c>
      <c r="L181" s="108" t="s">
        <v>299</v>
      </c>
      <c r="M181" s="109">
        <v>0.04</v>
      </c>
      <c r="N181" s="62">
        <f>G179*M181</f>
        <v>0.26800000000000002</v>
      </c>
      <c r="O181" s="113"/>
      <c r="P181" s="34">
        <f t="shared" si="49"/>
        <v>0</v>
      </c>
      <c r="Q181" s="103"/>
      <c r="S181" s="21"/>
      <c r="T181" s="21"/>
      <c r="U181" s="21"/>
    </row>
    <row r="182" spans="1:21">
      <c r="A182" s="31">
        <v>177</v>
      </c>
      <c r="B182" s="479"/>
      <c r="C182" s="503"/>
      <c r="D182" s="527"/>
      <c r="E182" s="503"/>
      <c r="F182" s="558"/>
      <c r="G182" s="574"/>
      <c r="H182" s="105"/>
      <c r="I182" s="579"/>
      <c r="J182" s="579"/>
      <c r="K182" s="110" t="s">
        <v>320</v>
      </c>
      <c r="L182" s="111" t="s">
        <v>299</v>
      </c>
      <c r="M182" s="112">
        <v>0.3</v>
      </c>
      <c r="N182" s="62">
        <f>G179*M182</f>
        <v>2.0099999999999998</v>
      </c>
      <c r="O182" s="113"/>
      <c r="P182" s="34">
        <f t="shared" si="49"/>
        <v>0</v>
      </c>
      <c r="Q182" s="103"/>
      <c r="S182" s="21"/>
      <c r="T182" s="21"/>
      <c r="U182" s="21"/>
    </row>
    <row r="183" spans="1:21" ht="30">
      <c r="A183" s="31">
        <v>178</v>
      </c>
      <c r="B183" s="474" t="s">
        <v>419</v>
      </c>
      <c r="C183" s="503" t="s">
        <v>420</v>
      </c>
      <c r="D183" s="527" t="s">
        <v>421</v>
      </c>
      <c r="E183" s="69" t="s">
        <v>410</v>
      </c>
      <c r="F183" s="76" t="s">
        <v>26</v>
      </c>
      <c r="G183" s="62">
        <f>G185+0.3*G184</f>
        <v>8.1300000000000008</v>
      </c>
      <c r="H183" s="71"/>
      <c r="I183" s="72"/>
      <c r="J183" s="72">
        <f t="shared" ref="J183:J185" si="51">G183*I183</f>
        <v>0</v>
      </c>
      <c r="K183" s="104" t="s">
        <v>359</v>
      </c>
      <c r="L183" s="76" t="s">
        <v>311</v>
      </c>
      <c r="M183" s="77">
        <v>0.3</v>
      </c>
      <c r="N183" s="62">
        <f>G183*M183</f>
        <v>2.4390000000000001</v>
      </c>
      <c r="O183" s="113"/>
      <c r="P183" s="34">
        <f t="shared" si="49"/>
        <v>0</v>
      </c>
      <c r="Q183" s="103"/>
      <c r="S183" s="21"/>
      <c r="T183" s="21"/>
      <c r="U183" s="21"/>
    </row>
    <row r="184" spans="1:21">
      <c r="A184" s="31">
        <v>179</v>
      </c>
      <c r="B184" s="475"/>
      <c r="C184" s="503"/>
      <c r="D184" s="527"/>
      <c r="E184" s="69" t="s">
        <v>341</v>
      </c>
      <c r="F184" s="76" t="s">
        <v>91</v>
      </c>
      <c r="G184" s="62">
        <v>6.1</v>
      </c>
      <c r="H184" s="71"/>
      <c r="I184" s="72"/>
      <c r="J184" s="72">
        <f t="shared" si="51"/>
        <v>0</v>
      </c>
      <c r="K184" s="69" t="s">
        <v>342</v>
      </c>
      <c r="L184" s="76" t="s">
        <v>91</v>
      </c>
      <c r="M184" s="77">
        <v>1.05</v>
      </c>
      <c r="N184" s="62">
        <f>G184*M184</f>
        <v>6.4050000000000002</v>
      </c>
      <c r="O184" s="113"/>
      <c r="P184" s="34">
        <f t="shared" si="49"/>
        <v>0</v>
      </c>
      <c r="Q184" s="103"/>
      <c r="S184" s="21"/>
      <c r="T184" s="21"/>
      <c r="U184" s="21"/>
    </row>
    <row r="185" spans="1:21">
      <c r="A185" s="31">
        <v>180</v>
      </c>
      <c r="B185" s="475"/>
      <c r="C185" s="503"/>
      <c r="D185" s="527"/>
      <c r="E185" s="503" t="s">
        <v>405</v>
      </c>
      <c r="F185" s="558" t="s">
        <v>26</v>
      </c>
      <c r="G185" s="574">
        <v>6.3</v>
      </c>
      <c r="H185" s="105"/>
      <c r="I185" s="579"/>
      <c r="J185" s="579">
        <f t="shared" si="51"/>
        <v>0</v>
      </c>
      <c r="K185" s="107" t="s">
        <v>316</v>
      </c>
      <c r="L185" s="108" t="s">
        <v>299</v>
      </c>
      <c r="M185" s="109">
        <v>96</v>
      </c>
      <c r="N185" s="62">
        <f>G185*M185</f>
        <v>604.79999999999995</v>
      </c>
      <c r="O185" s="113"/>
      <c r="P185" s="34">
        <f t="shared" si="49"/>
        <v>0</v>
      </c>
      <c r="Q185" s="103"/>
      <c r="S185" s="21"/>
      <c r="T185" s="21"/>
      <c r="U185" s="21"/>
    </row>
    <row r="186" spans="1:21">
      <c r="A186" s="31">
        <v>181</v>
      </c>
      <c r="B186" s="475"/>
      <c r="C186" s="503"/>
      <c r="D186" s="527"/>
      <c r="E186" s="503"/>
      <c r="F186" s="558"/>
      <c r="G186" s="574"/>
      <c r="H186" s="105"/>
      <c r="I186" s="579"/>
      <c r="J186" s="579"/>
      <c r="K186" s="107" t="s">
        <v>318</v>
      </c>
      <c r="L186" s="108" t="s">
        <v>299</v>
      </c>
      <c r="M186" s="109">
        <v>24</v>
      </c>
      <c r="N186" s="62">
        <f>G185*M186</f>
        <v>151.19999999999999</v>
      </c>
      <c r="O186" s="113"/>
      <c r="P186" s="34">
        <f t="shared" si="49"/>
        <v>0</v>
      </c>
      <c r="Q186" s="103"/>
      <c r="S186" s="21"/>
      <c r="T186" s="21"/>
      <c r="U186" s="21"/>
    </row>
    <row r="187" spans="1:21">
      <c r="A187" s="31">
        <v>182</v>
      </c>
      <c r="B187" s="475"/>
      <c r="C187" s="503"/>
      <c r="D187" s="527"/>
      <c r="E187" s="503"/>
      <c r="F187" s="558"/>
      <c r="G187" s="574"/>
      <c r="H187" s="105"/>
      <c r="I187" s="579"/>
      <c r="J187" s="579"/>
      <c r="K187" s="107" t="s">
        <v>319</v>
      </c>
      <c r="L187" s="108" t="s">
        <v>299</v>
      </c>
      <c r="M187" s="109">
        <v>4.8000000000000001E-2</v>
      </c>
      <c r="N187" s="62">
        <f>G185*M187</f>
        <v>0.3024</v>
      </c>
      <c r="O187" s="113"/>
      <c r="P187" s="34">
        <f t="shared" si="49"/>
        <v>0</v>
      </c>
      <c r="Q187" s="103"/>
      <c r="S187" s="21"/>
      <c r="T187" s="21"/>
      <c r="U187" s="21"/>
    </row>
    <row r="188" spans="1:21">
      <c r="A188" s="31">
        <v>183</v>
      </c>
      <c r="B188" s="479"/>
      <c r="C188" s="503"/>
      <c r="D188" s="527"/>
      <c r="E188" s="503"/>
      <c r="F188" s="558"/>
      <c r="G188" s="574"/>
      <c r="H188" s="105"/>
      <c r="I188" s="579"/>
      <c r="J188" s="579"/>
      <c r="K188" s="110" t="s">
        <v>320</v>
      </c>
      <c r="L188" s="111" t="s">
        <v>299</v>
      </c>
      <c r="M188" s="112">
        <v>0.3</v>
      </c>
      <c r="N188" s="62">
        <f>G185*M188</f>
        <v>1.89</v>
      </c>
      <c r="O188" s="113"/>
      <c r="P188" s="34">
        <f t="shared" si="49"/>
        <v>0</v>
      </c>
      <c r="Q188" s="103"/>
      <c r="S188" s="21"/>
      <c r="T188" s="21"/>
      <c r="U188" s="21"/>
    </row>
    <row r="189" spans="1:21" ht="30">
      <c r="A189" s="31">
        <v>184</v>
      </c>
      <c r="B189" s="474" t="s">
        <v>422</v>
      </c>
      <c r="C189" s="501" t="s">
        <v>423</v>
      </c>
      <c r="D189" s="474" t="s">
        <v>375</v>
      </c>
      <c r="E189" s="114" t="s">
        <v>399</v>
      </c>
      <c r="F189" s="76" t="s">
        <v>26</v>
      </c>
      <c r="G189" s="115">
        <v>4.5999999999999996</v>
      </c>
      <c r="H189" s="105"/>
      <c r="I189" s="106"/>
      <c r="J189" s="106">
        <f t="shared" ref="J189:J190" si="52">G189*I189</f>
        <v>0</v>
      </c>
      <c r="K189" s="110" t="s">
        <v>400</v>
      </c>
      <c r="L189" s="111" t="s">
        <v>26</v>
      </c>
      <c r="M189" s="112">
        <v>1.1000000000000001</v>
      </c>
      <c r="N189" s="62">
        <f>G189*M189</f>
        <v>5.0599999999999996</v>
      </c>
      <c r="O189" s="113"/>
      <c r="P189" s="34">
        <f t="shared" si="49"/>
        <v>0</v>
      </c>
      <c r="Q189" s="103"/>
      <c r="S189" s="21"/>
      <c r="T189" s="21"/>
      <c r="U189" s="21"/>
    </row>
    <row r="190" spans="1:21">
      <c r="A190" s="31">
        <v>185</v>
      </c>
      <c r="B190" s="475"/>
      <c r="C190" s="502"/>
      <c r="D190" s="475"/>
      <c r="E190" s="503" t="s">
        <v>411</v>
      </c>
      <c r="F190" s="558" t="s">
        <v>26</v>
      </c>
      <c r="G190" s="574">
        <v>4.5999999999999996</v>
      </c>
      <c r="H190" s="105"/>
      <c r="I190" s="579"/>
      <c r="J190" s="579">
        <f t="shared" si="52"/>
        <v>0</v>
      </c>
      <c r="K190" s="107" t="s">
        <v>316</v>
      </c>
      <c r="L190" s="108" t="s">
        <v>299</v>
      </c>
      <c r="M190" s="109">
        <v>128</v>
      </c>
      <c r="N190" s="62">
        <f>G190*M190</f>
        <v>588.79999999999995</v>
      </c>
      <c r="O190" s="113"/>
      <c r="P190" s="34">
        <f t="shared" si="49"/>
        <v>0</v>
      </c>
      <c r="Q190" s="103"/>
      <c r="S190" s="21"/>
      <c r="T190" s="21"/>
      <c r="U190" s="21"/>
    </row>
    <row r="191" spans="1:21">
      <c r="A191" s="31">
        <v>186</v>
      </c>
      <c r="B191" s="475"/>
      <c r="C191" s="502"/>
      <c r="D191" s="475"/>
      <c r="E191" s="503"/>
      <c r="F191" s="558"/>
      <c r="G191" s="574"/>
      <c r="H191" s="105"/>
      <c r="I191" s="579"/>
      <c r="J191" s="579"/>
      <c r="K191" s="107" t="s">
        <v>318</v>
      </c>
      <c r="L191" s="108" t="s">
        <v>299</v>
      </c>
      <c r="M191" s="109">
        <v>32</v>
      </c>
      <c r="N191" s="62">
        <f>G190*M191</f>
        <v>147.19999999999999</v>
      </c>
      <c r="O191" s="113"/>
      <c r="P191" s="34">
        <f t="shared" si="49"/>
        <v>0</v>
      </c>
      <c r="Q191" s="103"/>
      <c r="S191" s="21"/>
      <c r="T191" s="21"/>
      <c r="U191" s="21"/>
    </row>
    <row r="192" spans="1:21">
      <c r="A192" s="31">
        <v>187</v>
      </c>
      <c r="B192" s="475"/>
      <c r="C192" s="502"/>
      <c r="D192" s="475"/>
      <c r="E192" s="503"/>
      <c r="F192" s="558"/>
      <c r="G192" s="574"/>
      <c r="H192" s="105"/>
      <c r="I192" s="579"/>
      <c r="J192" s="579"/>
      <c r="K192" s="107" t="s">
        <v>319</v>
      </c>
      <c r="L192" s="108" t="s">
        <v>299</v>
      </c>
      <c r="M192" s="109">
        <v>6.4000000000000001E-2</v>
      </c>
      <c r="N192" s="62">
        <f>G190*M192</f>
        <v>0.2944</v>
      </c>
      <c r="O192" s="113"/>
      <c r="P192" s="34">
        <f t="shared" si="49"/>
        <v>0</v>
      </c>
      <c r="Q192" s="103"/>
      <c r="S192" s="21"/>
      <c r="T192" s="21"/>
      <c r="U192" s="21"/>
    </row>
    <row r="193" spans="1:21">
      <c r="A193" s="31">
        <v>188</v>
      </c>
      <c r="B193" s="475"/>
      <c r="C193" s="502"/>
      <c r="D193" s="475"/>
      <c r="E193" s="503"/>
      <c r="F193" s="558"/>
      <c r="G193" s="574"/>
      <c r="H193" s="105"/>
      <c r="I193" s="579"/>
      <c r="J193" s="579"/>
      <c r="K193" s="110" t="s">
        <v>320</v>
      </c>
      <c r="L193" s="111" t="s">
        <v>299</v>
      </c>
      <c r="M193" s="112">
        <v>0.3</v>
      </c>
      <c r="N193" s="62">
        <f>G190*M193</f>
        <v>1.38</v>
      </c>
      <c r="O193" s="113"/>
      <c r="P193" s="34">
        <f t="shared" si="49"/>
        <v>0</v>
      </c>
      <c r="Q193" s="103"/>
      <c r="S193" s="21"/>
      <c r="T193" s="21"/>
      <c r="U193" s="21"/>
    </row>
    <row r="194" spans="1:21">
      <c r="A194" s="31">
        <v>189</v>
      </c>
      <c r="B194" s="475"/>
      <c r="C194" s="502"/>
      <c r="D194" s="475"/>
      <c r="E194" s="69" t="s">
        <v>341</v>
      </c>
      <c r="F194" s="76" t="s">
        <v>91</v>
      </c>
      <c r="G194" s="62">
        <v>9</v>
      </c>
      <c r="H194" s="116"/>
      <c r="I194" s="72"/>
      <c r="J194" s="72">
        <f>G194*I194</f>
        <v>0</v>
      </c>
      <c r="K194" s="69" t="s">
        <v>342</v>
      </c>
      <c r="L194" s="76" t="s">
        <v>91</v>
      </c>
      <c r="M194" s="77">
        <v>1.05</v>
      </c>
      <c r="N194" s="62">
        <f>G194*M194</f>
        <v>9.4499999999999993</v>
      </c>
      <c r="O194" s="113"/>
      <c r="P194" s="34">
        <f t="shared" si="49"/>
        <v>0</v>
      </c>
      <c r="Q194" s="103"/>
      <c r="S194" s="21"/>
      <c r="T194" s="21"/>
      <c r="U194" s="21"/>
    </row>
    <row r="195" spans="1:21" ht="30">
      <c r="A195" s="31">
        <v>190</v>
      </c>
      <c r="B195" s="479"/>
      <c r="C195" s="504"/>
      <c r="D195" s="479"/>
      <c r="E195" s="117" t="s">
        <v>424</v>
      </c>
      <c r="F195" s="76" t="s">
        <v>26</v>
      </c>
      <c r="G195" s="62">
        <v>4.5999999999999996</v>
      </c>
      <c r="H195" s="116"/>
      <c r="I195" s="72"/>
      <c r="J195" s="72">
        <f>G195*I195</f>
        <v>0</v>
      </c>
      <c r="K195" s="69" t="s">
        <v>425</v>
      </c>
      <c r="L195" s="76" t="s">
        <v>311</v>
      </c>
      <c r="M195" s="77">
        <v>0.08</v>
      </c>
      <c r="N195" s="62">
        <f>G195*M195</f>
        <v>0.36799999999999999</v>
      </c>
      <c r="O195" s="113"/>
      <c r="P195" s="34">
        <f t="shared" si="49"/>
        <v>0</v>
      </c>
      <c r="Q195" s="118" t="s">
        <v>337</v>
      </c>
      <c r="S195" s="21"/>
      <c r="T195" s="21"/>
      <c r="U195" s="21"/>
    </row>
    <row r="196" spans="1:21">
      <c r="A196" s="31">
        <v>191</v>
      </c>
      <c r="B196" s="474" t="s">
        <v>85</v>
      </c>
      <c r="C196" s="505" t="s">
        <v>426</v>
      </c>
      <c r="D196" s="474" t="s">
        <v>427</v>
      </c>
      <c r="E196" s="503" t="s">
        <v>411</v>
      </c>
      <c r="F196" s="557" t="s">
        <v>26</v>
      </c>
      <c r="G196" s="573">
        <f>15.6/2</f>
        <v>7.8</v>
      </c>
      <c r="H196" s="105"/>
      <c r="I196" s="579"/>
      <c r="J196" s="579">
        <f>G196*I196</f>
        <v>0</v>
      </c>
      <c r="K196" s="107" t="s">
        <v>316</v>
      </c>
      <c r="L196" s="108" t="s">
        <v>299</v>
      </c>
      <c r="M196" s="109">
        <v>128</v>
      </c>
      <c r="N196" s="62">
        <f>G196*M196</f>
        <v>998.4</v>
      </c>
      <c r="O196" s="113"/>
      <c r="P196" s="34">
        <f t="shared" si="49"/>
        <v>0</v>
      </c>
      <c r="Q196" s="601" t="s">
        <v>428</v>
      </c>
      <c r="S196" s="21"/>
      <c r="T196" s="21"/>
      <c r="U196" s="21"/>
    </row>
    <row r="197" spans="1:21">
      <c r="A197" s="31">
        <v>192</v>
      </c>
      <c r="B197" s="475"/>
      <c r="C197" s="506"/>
      <c r="D197" s="475"/>
      <c r="E197" s="503"/>
      <c r="F197" s="557"/>
      <c r="G197" s="573"/>
      <c r="H197" s="105"/>
      <c r="I197" s="579"/>
      <c r="J197" s="579"/>
      <c r="K197" s="107" t="s">
        <v>318</v>
      </c>
      <c r="L197" s="108" t="s">
        <v>299</v>
      </c>
      <c r="M197" s="109">
        <v>32</v>
      </c>
      <c r="N197" s="62">
        <f>G196*M197</f>
        <v>249.6</v>
      </c>
      <c r="O197" s="113"/>
      <c r="P197" s="34">
        <f t="shared" si="49"/>
        <v>0</v>
      </c>
      <c r="Q197" s="602"/>
      <c r="S197" s="21"/>
      <c r="T197" s="21"/>
      <c r="U197" s="21"/>
    </row>
    <row r="198" spans="1:21">
      <c r="A198" s="31">
        <v>193</v>
      </c>
      <c r="B198" s="475"/>
      <c r="C198" s="506"/>
      <c r="D198" s="475"/>
      <c r="E198" s="503"/>
      <c r="F198" s="557"/>
      <c r="G198" s="573"/>
      <c r="H198" s="105"/>
      <c r="I198" s="579"/>
      <c r="J198" s="579"/>
      <c r="K198" s="107" t="s">
        <v>319</v>
      </c>
      <c r="L198" s="108" t="s">
        <v>299</v>
      </c>
      <c r="M198" s="109">
        <v>6.4000000000000001E-2</v>
      </c>
      <c r="N198" s="62">
        <f>G196*M198</f>
        <v>0.49919999999999998</v>
      </c>
      <c r="O198" s="113"/>
      <c r="P198" s="34">
        <f t="shared" si="49"/>
        <v>0</v>
      </c>
      <c r="Q198" s="602"/>
      <c r="S198" s="21"/>
      <c r="T198" s="21"/>
      <c r="U198" s="21"/>
    </row>
    <row r="199" spans="1:21">
      <c r="A199" s="31">
        <v>194</v>
      </c>
      <c r="B199" s="475"/>
      <c r="C199" s="506"/>
      <c r="D199" s="475"/>
      <c r="E199" s="503"/>
      <c r="F199" s="557"/>
      <c r="G199" s="573"/>
      <c r="H199" s="105"/>
      <c r="I199" s="579"/>
      <c r="J199" s="579"/>
      <c r="K199" s="110" t="s">
        <v>320</v>
      </c>
      <c r="L199" s="111" t="s">
        <v>299</v>
      </c>
      <c r="M199" s="112">
        <v>0.3</v>
      </c>
      <c r="N199" s="62">
        <f>G196*M199</f>
        <v>2.34</v>
      </c>
      <c r="O199" s="113"/>
      <c r="P199" s="34">
        <f t="shared" si="49"/>
        <v>0</v>
      </c>
      <c r="Q199" s="602"/>
      <c r="S199" s="21"/>
      <c r="T199" s="21"/>
      <c r="U199" s="21"/>
    </row>
    <row r="200" spans="1:21">
      <c r="A200" s="31">
        <v>195</v>
      </c>
      <c r="B200" s="475"/>
      <c r="C200" s="506"/>
      <c r="D200" s="475"/>
      <c r="E200" s="69" t="s">
        <v>341</v>
      </c>
      <c r="F200" s="70" t="s">
        <v>91</v>
      </c>
      <c r="G200" s="79">
        <v>4.9000000000000004</v>
      </c>
      <c r="H200" s="116"/>
      <c r="I200" s="72"/>
      <c r="J200" s="72">
        <f t="shared" ref="J200:J201" si="53">G200*I200</f>
        <v>0</v>
      </c>
      <c r="K200" s="69" t="s">
        <v>342</v>
      </c>
      <c r="L200" s="76" t="s">
        <v>91</v>
      </c>
      <c r="M200" s="77">
        <v>1.05</v>
      </c>
      <c r="N200" s="62">
        <f>G200*M200</f>
        <v>5.1449999999999996</v>
      </c>
      <c r="O200" s="113"/>
      <c r="P200" s="34">
        <f t="shared" si="49"/>
        <v>0</v>
      </c>
      <c r="Q200" s="603"/>
      <c r="S200" s="21"/>
      <c r="T200" s="21"/>
      <c r="U200" s="21"/>
    </row>
    <row r="201" spans="1:21">
      <c r="A201" s="31">
        <v>196</v>
      </c>
      <c r="B201" s="474" t="s">
        <v>85</v>
      </c>
      <c r="C201" s="501" t="s">
        <v>429</v>
      </c>
      <c r="D201" s="474" t="s">
        <v>430</v>
      </c>
      <c r="E201" s="503" t="s">
        <v>418</v>
      </c>
      <c r="F201" s="557" t="s">
        <v>26</v>
      </c>
      <c r="G201" s="573">
        <f>15.6/2</f>
        <v>7.8</v>
      </c>
      <c r="H201" s="119"/>
      <c r="I201" s="589"/>
      <c r="J201" s="589">
        <f t="shared" si="53"/>
        <v>0</v>
      </c>
      <c r="K201" s="107" t="s">
        <v>316</v>
      </c>
      <c r="L201" s="108" t="s">
        <v>299</v>
      </c>
      <c r="M201" s="109">
        <v>80</v>
      </c>
      <c r="N201" s="62">
        <f>G201*M201</f>
        <v>624</v>
      </c>
      <c r="O201" s="113"/>
      <c r="P201" s="34">
        <f t="shared" si="49"/>
        <v>0</v>
      </c>
      <c r="Q201" s="601" t="s">
        <v>428</v>
      </c>
      <c r="S201" s="21"/>
      <c r="T201" s="21"/>
      <c r="U201" s="21"/>
    </row>
    <row r="202" spans="1:21">
      <c r="A202" s="31">
        <v>197</v>
      </c>
      <c r="B202" s="475"/>
      <c r="C202" s="502"/>
      <c r="D202" s="475"/>
      <c r="E202" s="503"/>
      <c r="F202" s="557"/>
      <c r="G202" s="573"/>
      <c r="H202" s="120"/>
      <c r="I202" s="590"/>
      <c r="J202" s="590"/>
      <c r="K202" s="107" t="s">
        <v>318</v>
      </c>
      <c r="L202" s="108" t="s">
        <v>299</v>
      </c>
      <c r="M202" s="109">
        <v>20</v>
      </c>
      <c r="N202" s="62">
        <f>G201*M202</f>
        <v>156</v>
      </c>
      <c r="O202" s="113"/>
      <c r="P202" s="34">
        <f t="shared" si="49"/>
        <v>0</v>
      </c>
      <c r="Q202" s="602"/>
      <c r="S202" s="21"/>
      <c r="T202" s="21"/>
      <c r="U202" s="21"/>
    </row>
    <row r="203" spans="1:21">
      <c r="A203" s="31">
        <v>198</v>
      </c>
      <c r="B203" s="475"/>
      <c r="C203" s="502"/>
      <c r="D203" s="475"/>
      <c r="E203" s="503"/>
      <c r="F203" s="557"/>
      <c r="G203" s="573"/>
      <c r="H203" s="120"/>
      <c r="I203" s="590"/>
      <c r="J203" s="590"/>
      <c r="K203" s="107" t="s">
        <v>319</v>
      </c>
      <c r="L203" s="108" t="s">
        <v>299</v>
      </c>
      <c r="M203" s="109">
        <v>0.04</v>
      </c>
      <c r="N203" s="62">
        <f>G201*M203</f>
        <v>0.312</v>
      </c>
      <c r="O203" s="113"/>
      <c r="P203" s="34">
        <f t="shared" si="49"/>
        <v>0</v>
      </c>
      <c r="Q203" s="602"/>
      <c r="S203" s="21">
        <f>18.3+7.2+11.1</f>
        <v>36.6</v>
      </c>
      <c r="T203" s="21"/>
      <c r="U203" s="21"/>
    </row>
    <row r="204" spans="1:21">
      <c r="A204" s="31">
        <v>199</v>
      </c>
      <c r="B204" s="475"/>
      <c r="C204" s="502"/>
      <c r="D204" s="475"/>
      <c r="E204" s="503"/>
      <c r="F204" s="557"/>
      <c r="G204" s="573"/>
      <c r="H204" s="121"/>
      <c r="I204" s="591"/>
      <c r="J204" s="591"/>
      <c r="K204" s="110" t="s">
        <v>320</v>
      </c>
      <c r="L204" s="111" t="s">
        <v>299</v>
      </c>
      <c r="M204" s="112">
        <v>0.3</v>
      </c>
      <c r="N204" s="62">
        <f>G201*M204</f>
        <v>2.34</v>
      </c>
      <c r="O204" s="113"/>
      <c r="P204" s="34">
        <f t="shared" ref="P204:P226" si="54">N204*O204</f>
        <v>0</v>
      </c>
      <c r="Q204" s="602"/>
      <c r="S204" s="21">
        <f>18.3+7.2+11.1</f>
        <v>36.6</v>
      </c>
      <c r="T204" s="21"/>
      <c r="U204" s="21"/>
    </row>
    <row r="205" spans="1:21">
      <c r="A205" s="31">
        <v>200</v>
      </c>
      <c r="B205" s="475"/>
      <c r="C205" s="502"/>
      <c r="D205" s="475"/>
      <c r="E205" s="69" t="s">
        <v>341</v>
      </c>
      <c r="F205" s="70" t="s">
        <v>91</v>
      </c>
      <c r="G205" s="79">
        <v>5.7</v>
      </c>
      <c r="H205" s="116"/>
      <c r="I205" s="72"/>
      <c r="J205" s="72">
        <f t="shared" ref="J205:J208" si="55">G205*I205</f>
        <v>0</v>
      </c>
      <c r="K205" s="69" t="s">
        <v>342</v>
      </c>
      <c r="L205" s="76" t="s">
        <v>91</v>
      </c>
      <c r="M205" s="77">
        <v>1.05</v>
      </c>
      <c r="N205" s="62">
        <f>G205*M205</f>
        <v>5.9850000000000003</v>
      </c>
      <c r="O205" s="113"/>
      <c r="P205" s="34">
        <f t="shared" si="54"/>
        <v>0</v>
      </c>
      <c r="Q205" s="603"/>
      <c r="S205" s="21"/>
      <c r="T205" s="21"/>
      <c r="U205" s="21"/>
    </row>
    <row r="206" spans="1:21" ht="30">
      <c r="A206" s="31">
        <v>201</v>
      </c>
      <c r="B206" s="479"/>
      <c r="C206" s="504"/>
      <c r="D206" s="479"/>
      <c r="E206" s="117" t="s">
        <v>424</v>
      </c>
      <c r="F206" s="70" t="s">
        <v>26</v>
      </c>
      <c r="G206" s="79">
        <f>G201</f>
        <v>7.8</v>
      </c>
      <c r="H206" s="116"/>
      <c r="I206" s="72"/>
      <c r="J206" s="72">
        <f t="shared" si="55"/>
        <v>0</v>
      </c>
      <c r="K206" s="69" t="s">
        <v>425</v>
      </c>
      <c r="L206" s="76" t="s">
        <v>311</v>
      </c>
      <c r="M206" s="77">
        <v>0.08</v>
      </c>
      <c r="N206" s="62">
        <f>G206*M206</f>
        <v>0.624</v>
      </c>
      <c r="O206" s="113"/>
      <c r="P206" s="34">
        <f t="shared" si="54"/>
        <v>0</v>
      </c>
      <c r="Q206" s="118" t="s">
        <v>337</v>
      </c>
      <c r="S206" s="21"/>
      <c r="T206" s="21"/>
      <c r="U206" s="21"/>
    </row>
    <row r="207" spans="1:21">
      <c r="A207" s="31">
        <v>202</v>
      </c>
      <c r="B207" s="467" t="s">
        <v>184</v>
      </c>
      <c r="C207" s="492" t="s">
        <v>431</v>
      </c>
      <c r="D207" s="467" t="s">
        <v>375</v>
      </c>
      <c r="E207" s="78" t="s">
        <v>341</v>
      </c>
      <c r="F207" s="70" t="s">
        <v>91</v>
      </c>
      <c r="G207" s="79">
        <v>3.8</v>
      </c>
      <c r="H207" s="71"/>
      <c r="I207" s="72"/>
      <c r="J207" s="72">
        <f t="shared" si="55"/>
        <v>0</v>
      </c>
      <c r="K207" s="69" t="s">
        <v>342</v>
      </c>
      <c r="L207" s="73" t="s">
        <v>91</v>
      </c>
      <c r="M207" s="74">
        <v>1.05</v>
      </c>
      <c r="N207" s="75">
        <f>G207*M207</f>
        <v>3.99</v>
      </c>
      <c r="O207" s="34"/>
      <c r="P207" s="34">
        <f t="shared" si="54"/>
        <v>0</v>
      </c>
      <c r="Q207" s="601" t="s">
        <v>428</v>
      </c>
      <c r="S207" s="21"/>
      <c r="T207" s="21"/>
      <c r="U207" s="21"/>
    </row>
    <row r="208" spans="1:21">
      <c r="A208" s="31">
        <v>203</v>
      </c>
      <c r="B208" s="468"/>
      <c r="C208" s="493"/>
      <c r="D208" s="468"/>
      <c r="E208" s="492" t="s">
        <v>344</v>
      </c>
      <c r="F208" s="549" t="s">
        <v>26</v>
      </c>
      <c r="G208" s="565">
        <v>7.2</v>
      </c>
      <c r="H208" s="34"/>
      <c r="I208" s="584"/>
      <c r="J208" s="579">
        <f t="shared" si="55"/>
        <v>0</v>
      </c>
      <c r="K208" s="48" t="s">
        <v>316</v>
      </c>
      <c r="L208" s="44" t="s">
        <v>299</v>
      </c>
      <c r="M208" s="50">
        <v>128</v>
      </c>
      <c r="N208" s="75">
        <f>G$106*M208</f>
        <v>921.6</v>
      </c>
      <c r="O208" s="34"/>
      <c r="P208" s="34">
        <f t="shared" si="54"/>
        <v>0</v>
      </c>
      <c r="Q208" s="602"/>
      <c r="S208" s="21"/>
      <c r="T208" s="21"/>
      <c r="U208" s="21"/>
    </row>
    <row r="209" spans="1:21">
      <c r="A209" s="31">
        <v>204</v>
      </c>
      <c r="B209" s="468"/>
      <c r="C209" s="493"/>
      <c r="D209" s="468"/>
      <c r="E209" s="493"/>
      <c r="F209" s="553"/>
      <c r="G209" s="566"/>
      <c r="H209" s="34"/>
      <c r="I209" s="585"/>
      <c r="J209" s="579"/>
      <c r="K209" s="48" t="s">
        <v>318</v>
      </c>
      <c r="L209" s="44" t="s">
        <v>299</v>
      </c>
      <c r="M209" s="50">
        <v>32</v>
      </c>
      <c r="N209" s="75">
        <f t="shared" ref="N209:N211" si="56">G$106*M209</f>
        <v>230.4</v>
      </c>
      <c r="O209" s="34"/>
      <c r="P209" s="34">
        <f t="shared" si="54"/>
        <v>0</v>
      </c>
      <c r="Q209" s="602"/>
      <c r="S209" s="21"/>
      <c r="T209" s="21"/>
      <c r="U209" s="21"/>
    </row>
    <row r="210" spans="1:21">
      <c r="A210" s="31">
        <v>205</v>
      </c>
      <c r="B210" s="468"/>
      <c r="C210" s="493"/>
      <c r="D210" s="468"/>
      <c r="E210" s="493"/>
      <c r="F210" s="553"/>
      <c r="G210" s="566"/>
      <c r="H210" s="34"/>
      <c r="I210" s="585"/>
      <c r="J210" s="579"/>
      <c r="K210" s="48" t="s">
        <v>319</v>
      </c>
      <c r="L210" s="44" t="s">
        <v>299</v>
      </c>
      <c r="M210" s="50">
        <v>6.4000000000000001E-2</v>
      </c>
      <c r="N210" s="75">
        <f t="shared" si="56"/>
        <v>0.46079999999999999</v>
      </c>
      <c r="O210" s="34"/>
      <c r="P210" s="34">
        <f t="shared" si="54"/>
        <v>0</v>
      </c>
      <c r="Q210" s="602"/>
      <c r="S210" s="21"/>
      <c r="T210" s="21"/>
      <c r="U210" s="21"/>
    </row>
    <row r="211" spans="1:21">
      <c r="A211" s="31">
        <v>206</v>
      </c>
      <c r="B211" s="469"/>
      <c r="C211" s="494"/>
      <c r="D211" s="469"/>
      <c r="E211" s="494"/>
      <c r="F211" s="550"/>
      <c r="G211" s="567"/>
      <c r="H211" s="34"/>
      <c r="I211" s="586"/>
      <c r="J211" s="579"/>
      <c r="K211" s="48" t="s">
        <v>320</v>
      </c>
      <c r="L211" s="44" t="s">
        <v>299</v>
      </c>
      <c r="M211" s="50">
        <v>0.3</v>
      </c>
      <c r="N211" s="75">
        <f t="shared" si="56"/>
        <v>2.16</v>
      </c>
      <c r="O211" s="34"/>
      <c r="P211" s="34">
        <f t="shared" si="54"/>
        <v>0</v>
      </c>
      <c r="Q211" s="603"/>
      <c r="S211" s="21"/>
      <c r="T211" s="21"/>
      <c r="U211" s="21"/>
    </row>
    <row r="212" spans="1:21">
      <c r="A212" s="31">
        <v>207</v>
      </c>
      <c r="B212" s="467" t="s">
        <v>184</v>
      </c>
      <c r="C212" s="492" t="s">
        <v>432</v>
      </c>
      <c r="D212" s="467" t="s">
        <v>378</v>
      </c>
      <c r="E212" s="78" t="s">
        <v>341</v>
      </c>
      <c r="F212" s="70" t="s">
        <v>91</v>
      </c>
      <c r="G212" s="79">
        <v>5.3</v>
      </c>
      <c r="H212" s="71"/>
      <c r="I212" s="72"/>
      <c r="J212" s="72">
        <f t="shared" ref="J212:J213" si="57">G212*I212</f>
        <v>0</v>
      </c>
      <c r="K212" s="69" t="s">
        <v>342</v>
      </c>
      <c r="L212" s="73" t="s">
        <v>91</v>
      </c>
      <c r="M212" s="74">
        <v>1.05</v>
      </c>
      <c r="N212" s="75">
        <f>G212*M212</f>
        <v>5.5650000000000004</v>
      </c>
      <c r="O212" s="34"/>
      <c r="P212" s="34">
        <f t="shared" si="54"/>
        <v>0</v>
      </c>
      <c r="Q212" s="601" t="s">
        <v>428</v>
      </c>
      <c r="S212" s="21"/>
      <c r="T212" s="21"/>
      <c r="U212" s="21"/>
    </row>
    <row r="213" spans="1:21">
      <c r="A213" s="31">
        <v>208</v>
      </c>
      <c r="B213" s="468"/>
      <c r="C213" s="493"/>
      <c r="D213" s="468"/>
      <c r="E213" s="492" t="s">
        <v>344</v>
      </c>
      <c r="F213" s="549" t="s">
        <v>26</v>
      </c>
      <c r="G213" s="565">
        <v>7.2</v>
      </c>
      <c r="H213" s="34"/>
      <c r="I213" s="584"/>
      <c r="J213" s="579">
        <f t="shared" si="57"/>
        <v>0</v>
      </c>
      <c r="K213" s="48" t="s">
        <v>316</v>
      </c>
      <c r="L213" s="44" t="s">
        <v>299</v>
      </c>
      <c r="M213" s="50">
        <v>128</v>
      </c>
      <c r="N213" s="75">
        <f>G$111*M213</f>
        <v>921.6</v>
      </c>
      <c r="O213" s="34"/>
      <c r="P213" s="34">
        <f t="shared" si="54"/>
        <v>0</v>
      </c>
      <c r="Q213" s="602"/>
      <c r="S213" s="21"/>
      <c r="T213" s="21"/>
      <c r="U213" s="21"/>
    </row>
    <row r="214" spans="1:21">
      <c r="A214" s="31">
        <v>209</v>
      </c>
      <c r="B214" s="468"/>
      <c r="C214" s="493"/>
      <c r="D214" s="468"/>
      <c r="E214" s="493"/>
      <c r="F214" s="553"/>
      <c r="G214" s="566"/>
      <c r="H214" s="34"/>
      <c r="I214" s="585"/>
      <c r="J214" s="579"/>
      <c r="K214" s="48" t="s">
        <v>318</v>
      </c>
      <c r="L214" s="44" t="s">
        <v>299</v>
      </c>
      <c r="M214" s="50">
        <v>32</v>
      </c>
      <c r="N214" s="75">
        <f t="shared" ref="N214:N216" si="58">G$111*M214</f>
        <v>230.4</v>
      </c>
      <c r="O214" s="34"/>
      <c r="P214" s="34">
        <f t="shared" si="54"/>
        <v>0</v>
      </c>
      <c r="Q214" s="602"/>
      <c r="S214" s="21"/>
      <c r="T214" s="21"/>
      <c r="U214" s="21"/>
    </row>
    <row r="215" spans="1:21">
      <c r="A215" s="31">
        <v>210</v>
      </c>
      <c r="B215" s="468"/>
      <c r="C215" s="493"/>
      <c r="D215" s="468"/>
      <c r="E215" s="493"/>
      <c r="F215" s="553"/>
      <c r="G215" s="566"/>
      <c r="H215" s="34"/>
      <c r="I215" s="585"/>
      <c r="J215" s="579"/>
      <c r="K215" s="48" t="s">
        <v>319</v>
      </c>
      <c r="L215" s="44" t="s">
        <v>299</v>
      </c>
      <c r="M215" s="50">
        <v>6.4000000000000001E-2</v>
      </c>
      <c r="N215" s="75">
        <f t="shared" si="58"/>
        <v>0.46079999999999999</v>
      </c>
      <c r="O215" s="34"/>
      <c r="P215" s="34">
        <f t="shared" si="54"/>
        <v>0</v>
      </c>
      <c r="Q215" s="602"/>
      <c r="S215" s="21"/>
      <c r="T215" s="21"/>
      <c r="U215" s="21"/>
    </row>
    <row r="216" spans="1:21">
      <c r="A216" s="31">
        <v>211</v>
      </c>
      <c r="B216" s="469"/>
      <c r="C216" s="494"/>
      <c r="D216" s="469"/>
      <c r="E216" s="494"/>
      <c r="F216" s="550"/>
      <c r="G216" s="567"/>
      <c r="H216" s="34"/>
      <c r="I216" s="586"/>
      <c r="J216" s="579"/>
      <c r="K216" s="48" t="s">
        <v>320</v>
      </c>
      <c r="L216" s="44" t="s">
        <v>299</v>
      </c>
      <c r="M216" s="50">
        <v>0.3</v>
      </c>
      <c r="N216" s="75">
        <f t="shared" si="58"/>
        <v>2.16</v>
      </c>
      <c r="O216" s="34"/>
      <c r="P216" s="34">
        <f t="shared" si="54"/>
        <v>0</v>
      </c>
      <c r="Q216" s="603"/>
      <c r="S216" s="21"/>
      <c r="T216" s="21"/>
      <c r="U216" s="21"/>
    </row>
    <row r="217" spans="1:21">
      <c r="A217" s="31">
        <v>212</v>
      </c>
      <c r="B217" s="467" t="s">
        <v>97</v>
      </c>
      <c r="C217" s="492" t="s">
        <v>433</v>
      </c>
      <c r="D217" s="467" t="s">
        <v>375</v>
      </c>
      <c r="E217" s="78" t="s">
        <v>341</v>
      </c>
      <c r="F217" s="70" t="s">
        <v>91</v>
      </c>
      <c r="G217" s="79">
        <v>8</v>
      </c>
      <c r="H217" s="71"/>
      <c r="I217" s="72"/>
      <c r="J217" s="72">
        <f t="shared" ref="J217:J218" si="59">G217*I217</f>
        <v>0</v>
      </c>
      <c r="K217" s="69" t="s">
        <v>342</v>
      </c>
      <c r="L217" s="73" t="s">
        <v>91</v>
      </c>
      <c r="M217" s="74">
        <v>1.05</v>
      </c>
      <c r="N217" s="75">
        <f>G217*M217</f>
        <v>8.4</v>
      </c>
      <c r="O217" s="34"/>
      <c r="P217" s="34">
        <f t="shared" si="54"/>
        <v>0</v>
      </c>
      <c r="Q217" s="601" t="s">
        <v>428</v>
      </c>
      <c r="S217" s="21"/>
      <c r="T217" s="21"/>
      <c r="U217" s="21"/>
    </row>
    <row r="218" spans="1:21">
      <c r="A218" s="31">
        <v>213</v>
      </c>
      <c r="B218" s="468"/>
      <c r="C218" s="493"/>
      <c r="D218" s="468"/>
      <c r="E218" s="492" t="s">
        <v>344</v>
      </c>
      <c r="F218" s="549" t="s">
        <v>26</v>
      </c>
      <c r="G218" s="565">
        <v>11.1</v>
      </c>
      <c r="H218" s="34"/>
      <c r="I218" s="584"/>
      <c r="J218" s="579">
        <f t="shared" si="59"/>
        <v>0</v>
      </c>
      <c r="K218" s="48" t="s">
        <v>316</v>
      </c>
      <c r="L218" s="44" t="s">
        <v>299</v>
      </c>
      <c r="M218" s="50">
        <v>128</v>
      </c>
      <c r="N218" s="75">
        <f>G$116*M218</f>
        <v>1420.8</v>
      </c>
      <c r="O218" s="34"/>
      <c r="P218" s="34">
        <f t="shared" si="54"/>
        <v>0</v>
      </c>
      <c r="Q218" s="602"/>
      <c r="S218" s="21"/>
      <c r="T218" s="21"/>
      <c r="U218" s="21"/>
    </row>
    <row r="219" spans="1:21">
      <c r="A219" s="31">
        <v>214</v>
      </c>
      <c r="B219" s="468"/>
      <c r="C219" s="493"/>
      <c r="D219" s="468"/>
      <c r="E219" s="493"/>
      <c r="F219" s="553"/>
      <c r="G219" s="566"/>
      <c r="H219" s="34"/>
      <c r="I219" s="585"/>
      <c r="J219" s="579"/>
      <c r="K219" s="48" t="s">
        <v>318</v>
      </c>
      <c r="L219" s="44" t="s">
        <v>299</v>
      </c>
      <c r="M219" s="50">
        <v>32</v>
      </c>
      <c r="N219" s="75">
        <f t="shared" ref="N219:N221" si="60">G$116*M219</f>
        <v>355.2</v>
      </c>
      <c r="O219" s="34"/>
      <c r="P219" s="34">
        <f t="shared" si="54"/>
        <v>0</v>
      </c>
      <c r="Q219" s="602"/>
      <c r="S219" s="21"/>
      <c r="T219" s="21"/>
      <c r="U219" s="21"/>
    </row>
    <row r="220" spans="1:21">
      <c r="A220" s="31">
        <v>215</v>
      </c>
      <c r="B220" s="468"/>
      <c r="C220" s="493"/>
      <c r="D220" s="468"/>
      <c r="E220" s="493"/>
      <c r="F220" s="553"/>
      <c r="G220" s="566"/>
      <c r="H220" s="34"/>
      <c r="I220" s="585"/>
      <c r="J220" s="579"/>
      <c r="K220" s="48" t="s">
        <v>319</v>
      </c>
      <c r="L220" s="44" t="s">
        <v>299</v>
      </c>
      <c r="M220" s="50">
        <v>6.4000000000000001E-2</v>
      </c>
      <c r="N220" s="75">
        <f t="shared" si="60"/>
        <v>0.71040000000000003</v>
      </c>
      <c r="O220" s="34"/>
      <c r="P220" s="34">
        <f t="shared" si="54"/>
        <v>0</v>
      </c>
      <c r="Q220" s="602"/>
      <c r="S220" s="21"/>
      <c r="T220" s="21"/>
      <c r="U220" s="21"/>
    </row>
    <row r="221" spans="1:21">
      <c r="A221" s="31">
        <v>216</v>
      </c>
      <c r="B221" s="469"/>
      <c r="C221" s="494"/>
      <c r="D221" s="469"/>
      <c r="E221" s="494"/>
      <c r="F221" s="550"/>
      <c r="G221" s="567"/>
      <c r="H221" s="34"/>
      <c r="I221" s="586"/>
      <c r="J221" s="579"/>
      <c r="K221" s="48" t="s">
        <v>320</v>
      </c>
      <c r="L221" s="44" t="s">
        <v>299</v>
      </c>
      <c r="M221" s="50">
        <v>0.3</v>
      </c>
      <c r="N221" s="75">
        <f t="shared" si="60"/>
        <v>3.33</v>
      </c>
      <c r="O221" s="34"/>
      <c r="P221" s="34">
        <f t="shared" si="54"/>
        <v>0</v>
      </c>
      <c r="Q221" s="603"/>
      <c r="S221" s="21"/>
      <c r="T221" s="21"/>
      <c r="U221" s="21"/>
    </row>
    <row r="222" spans="1:21">
      <c r="A222" s="31">
        <v>217</v>
      </c>
      <c r="B222" s="467" t="s">
        <v>97</v>
      </c>
      <c r="C222" s="492" t="s">
        <v>434</v>
      </c>
      <c r="D222" s="467" t="s">
        <v>378</v>
      </c>
      <c r="E222" s="78" t="s">
        <v>341</v>
      </c>
      <c r="F222" s="70" t="s">
        <v>91</v>
      </c>
      <c r="G222" s="79">
        <v>8</v>
      </c>
      <c r="H222" s="71"/>
      <c r="I222" s="72"/>
      <c r="J222" s="72">
        <f t="shared" ref="J222:J223" si="61">G222*I222</f>
        <v>0</v>
      </c>
      <c r="K222" s="69" t="s">
        <v>342</v>
      </c>
      <c r="L222" s="73" t="s">
        <v>91</v>
      </c>
      <c r="M222" s="74">
        <v>1.05</v>
      </c>
      <c r="N222" s="75">
        <f>G222*M222</f>
        <v>8.4</v>
      </c>
      <c r="O222" s="34"/>
      <c r="P222" s="34">
        <f t="shared" si="54"/>
        <v>0</v>
      </c>
      <c r="Q222" s="601" t="s">
        <v>428</v>
      </c>
      <c r="S222" s="21"/>
      <c r="T222" s="21"/>
      <c r="U222" s="21"/>
    </row>
    <row r="223" spans="1:21">
      <c r="A223" s="31">
        <v>218</v>
      </c>
      <c r="B223" s="468"/>
      <c r="C223" s="493"/>
      <c r="D223" s="468"/>
      <c r="E223" s="492" t="s">
        <v>344</v>
      </c>
      <c r="F223" s="549" t="s">
        <v>26</v>
      </c>
      <c r="G223" s="565">
        <v>11.1</v>
      </c>
      <c r="H223" s="34"/>
      <c r="I223" s="584"/>
      <c r="J223" s="579">
        <f t="shared" si="61"/>
        <v>0</v>
      </c>
      <c r="K223" s="48" t="s">
        <v>316</v>
      </c>
      <c r="L223" s="44" t="s">
        <v>299</v>
      </c>
      <c r="M223" s="50">
        <v>128</v>
      </c>
      <c r="N223" s="75">
        <f>G$121*M223</f>
        <v>1420.8</v>
      </c>
      <c r="O223" s="34"/>
      <c r="P223" s="34">
        <f t="shared" si="54"/>
        <v>0</v>
      </c>
      <c r="Q223" s="602"/>
      <c r="S223" s="21"/>
      <c r="T223" s="21"/>
      <c r="U223" s="21"/>
    </row>
    <row r="224" spans="1:21">
      <c r="A224" s="31">
        <v>219</v>
      </c>
      <c r="B224" s="468"/>
      <c r="C224" s="493"/>
      <c r="D224" s="468"/>
      <c r="E224" s="493"/>
      <c r="F224" s="553"/>
      <c r="G224" s="566"/>
      <c r="H224" s="34"/>
      <c r="I224" s="585"/>
      <c r="J224" s="579"/>
      <c r="K224" s="48" t="s">
        <v>318</v>
      </c>
      <c r="L224" s="44" t="s">
        <v>299</v>
      </c>
      <c r="M224" s="50">
        <v>32</v>
      </c>
      <c r="N224" s="75">
        <f t="shared" ref="N224:N226" si="62">G$121*M224</f>
        <v>355.2</v>
      </c>
      <c r="O224" s="34"/>
      <c r="P224" s="34">
        <f t="shared" si="54"/>
        <v>0</v>
      </c>
      <c r="Q224" s="602"/>
      <c r="S224" s="21"/>
      <c r="T224" s="21"/>
      <c r="U224" s="21"/>
    </row>
    <row r="225" spans="1:21">
      <c r="A225" s="31">
        <v>220</v>
      </c>
      <c r="B225" s="468"/>
      <c r="C225" s="493"/>
      <c r="D225" s="468"/>
      <c r="E225" s="493"/>
      <c r="F225" s="553"/>
      <c r="G225" s="566"/>
      <c r="H225" s="34"/>
      <c r="I225" s="585"/>
      <c r="J225" s="579"/>
      <c r="K225" s="48" t="s">
        <v>319</v>
      </c>
      <c r="L225" s="44" t="s">
        <v>299</v>
      </c>
      <c r="M225" s="50">
        <v>6.4000000000000001E-2</v>
      </c>
      <c r="N225" s="75">
        <f t="shared" si="62"/>
        <v>0.71040000000000003</v>
      </c>
      <c r="O225" s="34"/>
      <c r="P225" s="34">
        <f t="shared" si="54"/>
        <v>0</v>
      </c>
      <c r="Q225" s="602"/>
      <c r="S225" s="21"/>
      <c r="T225" s="21"/>
      <c r="U225" s="21"/>
    </row>
    <row r="226" spans="1:21">
      <c r="A226" s="31">
        <v>221</v>
      </c>
      <c r="B226" s="469"/>
      <c r="C226" s="494"/>
      <c r="D226" s="469"/>
      <c r="E226" s="494"/>
      <c r="F226" s="550"/>
      <c r="G226" s="567"/>
      <c r="H226" s="34"/>
      <c r="I226" s="586"/>
      <c r="J226" s="579"/>
      <c r="K226" s="48" t="s">
        <v>320</v>
      </c>
      <c r="L226" s="44" t="s">
        <v>299</v>
      </c>
      <c r="M226" s="50">
        <v>0.3</v>
      </c>
      <c r="N226" s="75">
        <f t="shared" si="62"/>
        <v>3.33</v>
      </c>
      <c r="O226" s="34"/>
      <c r="P226" s="34">
        <f t="shared" si="54"/>
        <v>0</v>
      </c>
      <c r="Q226" s="603"/>
      <c r="S226" s="21"/>
      <c r="T226" s="21"/>
      <c r="U226" s="21"/>
    </row>
    <row r="227" spans="1:21">
      <c r="A227" s="37"/>
      <c r="B227" s="38"/>
      <c r="C227" s="39"/>
      <c r="D227" s="37"/>
      <c r="E227" s="40" t="s">
        <v>435</v>
      </c>
      <c r="F227" s="37"/>
      <c r="G227" s="41"/>
      <c r="H227" s="42"/>
      <c r="I227" s="41"/>
      <c r="J227" s="41"/>
      <c r="K227" s="40"/>
      <c r="L227" s="37"/>
      <c r="M227" s="43"/>
      <c r="N227" s="41"/>
      <c r="O227" s="42"/>
      <c r="P227" s="42"/>
      <c r="Q227" s="42"/>
      <c r="S227" s="21"/>
      <c r="T227" s="21"/>
      <c r="U227" s="21"/>
    </row>
    <row r="228" spans="1:21">
      <c r="A228" s="122">
        <v>222</v>
      </c>
      <c r="B228" s="474" t="s">
        <v>112</v>
      </c>
      <c r="C228" s="503" t="s">
        <v>396</v>
      </c>
      <c r="D228" s="527" t="s">
        <v>436</v>
      </c>
      <c r="E228" s="69" t="s">
        <v>341</v>
      </c>
      <c r="F228" s="76" t="s">
        <v>26</v>
      </c>
      <c r="G228" s="62">
        <v>373.3</v>
      </c>
      <c r="H228" s="116"/>
      <c r="I228" s="72"/>
      <c r="J228" s="72">
        <f t="shared" ref="J228:J230" si="63">G228*I228</f>
        <v>0</v>
      </c>
      <c r="K228" s="104" t="s">
        <v>398</v>
      </c>
      <c r="L228" s="76" t="s">
        <v>26</v>
      </c>
      <c r="M228" s="77">
        <v>1.1000000000000001</v>
      </c>
      <c r="N228" s="62">
        <f>G228*M228</f>
        <v>410.63</v>
      </c>
      <c r="O228" s="113"/>
      <c r="P228" s="113">
        <f t="shared" ref="P228:P278" si="64">N228*O228</f>
        <v>0</v>
      </c>
      <c r="Q228" s="103"/>
      <c r="R228" s="123"/>
      <c r="S228" s="21"/>
      <c r="T228" s="21"/>
      <c r="U228" s="21"/>
    </row>
    <row r="229" spans="1:21">
      <c r="A229" s="122">
        <v>223</v>
      </c>
      <c r="B229" s="475"/>
      <c r="C229" s="503"/>
      <c r="D229" s="527"/>
      <c r="E229" s="69" t="s">
        <v>341</v>
      </c>
      <c r="F229" s="76" t="s">
        <v>91</v>
      </c>
      <c r="G229" s="62">
        <v>363.9</v>
      </c>
      <c r="H229" s="71"/>
      <c r="I229" s="72"/>
      <c r="J229" s="72">
        <f t="shared" si="63"/>
        <v>0</v>
      </c>
      <c r="K229" s="69" t="s">
        <v>342</v>
      </c>
      <c r="L229" s="76" t="s">
        <v>91</v>
      </c>
      <c r="M229" s="77">
        <v>1.05</v>
      </c>
      <c r="N229" s="62">
        <f>G229*M229</f>
        <v>382.09500000000003</v>
      </c>
      <c r="O229" s="113"/>
      <c r="P229" s="113">
        <f t="shared" si="64"/>
        <v>0</v>
      </c>
      <c r="Q229" s="103"/>
      <c r="R229" s="123"/>
      <c r="S229" s="21"/>
      <c r="T229" s="21"/>
      <c r="U229" s="21"/>
    </row>
    <row r="230" spans="1:21">
      <c r="A230" s="122">
        <v>224</v>
      </c>
      <c r="B230" s="475"/>
      <c r="C230" s="503"/>
      <c r="D230" s="527"/>
      <c r="E230" s="503" t="s">
        <v>437</v>
      </c>
      <c r="F230" s="558" t="s">
        <v>26</v>
      </c>
      <c r="G230" s="574">
        <v>373.3</v>
      </c>
      <c r="H230" s="119"/>
      <c r="I230" s="589"/>
      <c r="J230" s="589">
        <f t="shared" si="63"/>
        <v>0</v>
      </c>
      <c r="K230" s="107" t="s">
        <v>316</v>
      </c>
      <c r="L230" s="108" t="s">
        <v>299</v>
      </c>
      <c r="M230" s="109">
        <v>112</v>
      </c>
      <c r="N230" s="62">
        <f>G230*M230</f>
        <v>41809.599999999999</v>
      </c>
      <c r="O230" s="113"/>
      <c r="P230" s="113">
        <f t="shared" si="64"/>
        <v>0</v>
      </c>
      <c r="Q230" s="103"/>
      <c r="R230" s="123"/>
      <c r="S230" s="21"/>
      <c r="T230" s="21"/>
      <c r="U230" s="21"/>
    </row>
    <row r="231" spans="1:21">
      <c r="A231" s="122">
        <v>225</v>
      </c>
      <c r="B231" s="475"/>
      <c r="C231" s="503"/>
      <c r="D231" s="527"/>
      <c r="E231" s="503"/>
      <c r="F231" s="558"/>
      <c r="G231" s="574"/>
      <c r="H231" s="120"/>
      <c r="I231" s="590"/>
      <c r="J231" s="590"/>
      <c r="K231" s="107" t="s">
        <v>318</v>
      </c>
      <c r="L231" s="108" t="s">
        <v>299</v>
      </c>
      <c r="M231" s="109">
        <v>28</v>
      </c>
      <c r="N231" s="62">
        <f>G230*M231</f>
        <v>10452.4</v>
      </c>
      <c r="O231" s="113"/>
      <c r="P231" s="113">
        <f t="shared" si="64"/>
        <v>0</v>
      </c>
      <c r="Q231" s="103"/>
      <c r="R231" s="123"/>
      <c r="S231" s="21"/>
      <c r="T231" s="21"/>
      <c r="U231" s="21"/>
    </row>
    <row r="232" spans="1:21">
      <c r="A232" s="122">
        <v>226</v>
      </c>
      <c r="B232" s="475"/>
      <c r="C232" s="503"/>
      <c r="D232" s="527"/>
      <c r="E232" s="503"/>
      <c r="F232" s="558"/>
      <c r="G232" s="574"/>
      <c r="H232" s="120"/>
      <c r="I232" s="590"/>
      <c r="J232" s="590"/>
      <c r="K232" s="107" t="s">
        <v>319</v>
      </c>
      <c r="L232" s="108" t="s">
        <v>299</v>
      </c>
      <c r="M232" s="109">
        <v>5.6000000000000001E-2</v>
      </c>
      <c r="N232" s="62">
        <f>G230*M232</f>
        <v>20.904800000000002</v>
      </c>
      <c r="O232" s="113"/>
      <c r="P232" s="113">
        <f t="shared" si="64"/>
        <v>0</v>
      </c>
      <c r="Q232" s="103"/>
      <c r="R232" s="123"/>
      <c r="S232" s="21"/>
      <c r="T232" s="21"/>
      <c r="U232" s="21"/>
    </row>
    <row r="233" spans="1:21">
      <c r="A233" s="122">
        <v>227</v>
      </c>
      <c r="B233" s="479"/>
      <c r="C233" s="503"/>
      <c r="D233" s="527"/>
      <c r="E233" s="503"/>
      <c r="F233" s="558"/>
      <c r="G233" s="574"/>
      <c r="H233" s="121"/>
      <c r="I233" s="591"/>
      <c r="J233" s="591"/>
      <c r="K233" s="110" t="s">
        <v>320</v>
      </c>
      <c r="L233" s="111" t="s">
        <v>299</v>
      </c>
      <c r="M233" s="112">
        <v>0.3</v>
      </c>
      <c r="N233" s="62">
        <f>G230*M233</f>
        <v>111.99</v>
      </c>
      <c r="O233" s="113"/>
      <c r="P233" s="113">
        <f t="shared" si="64"/>
        <v>0</v>
      </c>
      <c r="Q233" s="103"/>
      <c r="R233" s="123"/>
      <c r="S233" s="21"/>
      <c r="T233" s="21"/>
      <c r="U233" s="21"/>
    </row>
    <row r="234" spans="1:21" ht="45">
      <c r="A234" s="122">
        <v>228</v>
      </c>
      <c r="B234" s="474" t="s">
        <v>112</v>
      </c>
      <c r="C234" s="501" t="s">
        <v>402</v>
      </c>
      <c r="D234" s="474" t="s">
        <v>403</v>
      </c>
      <c r="E234" s="69" t="s">
        <v>404</v>
      </c>
      <c r="F234" s="76" t="s">
        <v>26</v>
      </c>
      <c r="G234" s="62">
        <f>G236+G235*0.3</f>
        <v>61</v>
      </c>
      <c r="H234" s="71"/>
      <c r="I234" s="72"/>
      <c r="J234" s="72">
        <f t="shared" ref="J234:J236" si="65">G234*I234</f>
        <v>0</v>
      </c>
      <c r="K234" s="104" t="s">
        <v>359</v>
      </c>
      <c r="L234" s="76" t="s">
        <v>311</v>
      </c>
      <c r="M234" s="77">
        <v>0.3</v>
      </c>
      <c r="N234" s="62">
        <f>G234*M234</f>
        <v>18.3</v>
      </c>
      <c r="O234" s="113"/>
      <c r="P234" s="113">
        <f t="shared" si="64"/>
        <v>0</v>
      </c>
      <c r="Q234" s="103"/>
      <c r="R234" s="123"/>
      <c r="S234" s="21"/>
      <c r="T234" s="21"/>
      <c r="U234" s="21"/>
    </row>
    <row r="235" spans="1:21">
      <c r="A235" s="122">
        <v>229</v>
      </c>
      <c r="B235" s="475"/>
      <c r="C235" s="502"/>
      <c r="D235" s="475"/>
      <c r="E235" s="69" t="s">
        <v>341</v>
      </c>
      <c r="F235" s="76" t="s">
        <v>91</v>
      </c>
      <c r="G235" s="62">
        <v>74</v>
      </c>
      <c r="H235" s="71"/>
      <c r="I235" s="72"/>
      <c r="J235" s="72">
        <f t="shared" si="65"/>
        <v>0</v>
      </c>
      <c r="K235" s="69" t="s">
        <v>342</v>
      </c>
      <c r="L235" s="76" t="s">
        <v>91</v>
      </c>
      <c r="M235" s="77">
        <v>1.05</v>
      </c>
      <c r="N235" s="62">
        <f>G235*M235</f>
        <v>77.7</v>
      </c>
      <c r="O235" s="113"/>
      <c r="P235" s="113">
        <f t="shared" si="64"/>
        <v>0</v>
      </c>
      <c r="Q235" s="103"/>
      <c r="R235" s="123"/>
      <c r="S235" s="21"/>
      <c r="T235" s="21"/>
      <c r="U235" s="21"/>
    </row>
    <row r="236" spans="1:21">
      <c r="A236" s="122">
        <v>230</v>
      </c>
      <c r="B236" s="475"/>
      <c r="C236" s="502"/>
      <c r="D236" s="475"/>
      <c r="E236" s="503" t="s">
        <v>405</v>
      </c>
      <c r="F236" s="558" t="s">
        <v>26</v>
      </c>
      <c r="G236" s="574">
        <v>38.799999999999997</v>
      </c>
      <c r="H236" s="105"/>
      <c r="I236" s="579"/>
      <c r="J236" s="579">
        <f t="shared" si="65"/>
        <v>0</v>
      </c>
      <c r="K236" s="107" t="s">
        <v>316</v>
      </c>
      <c r="L236" s="108" t="s">
        <v>299</v>
      </c>
      <c r="M236" s="109">
        <v>96</v>
      </c>
      <c r="N236" s="62">
        <f>G236*M236</f>
        <v>3724.8</v>
      </c>
      <c r="O236" s="113"/>
      <c r="P236" s="113">
        <f t="shared" si="64"/>
        <v>0</v>
      </c>
      <c r="Q236" s="103"/>
      <c r="R236" s="123"/>
      <c r="S236" s="21"/>
      <c r="T236" s="21"/>
      <c r="U236" s="21"/>
    </row>
    <row r="237" spans="1:21">
      <c r="A237" s="122">
        <v>231</v>
      </c>
      <c r="B237" s="475"/>
      <c r="C237" s="502"/>
      <c r="D237" s="475"/>
      <c r="E237" s="503"/>
      <c r="F237" s="558"/>
      <c r="G237" s="574"/>
      <c r="H237" s="105"/>
      <c r="I237" s="579"/>
      <c r="J237" s="579"/>
      <c r="K237" s="107" t="s">
        <v>318</v>
      </c>
      <c r="L237" s="108" t="s">
        <v>299</v>
      </c>
      <c r="M237" s="109">
        <v>24</v>
      </c>
      <c r="N237" s="62">
        <f>G236*M237</f>
        <v>931.2</v>
      </c>
      <c r="O237" s="113"/>
      <c r="P237" s="113">
        <f t="shared" si="64"/>
        <v>0</v>
      </c>
      <c r="Q237" s="103"/>
      <c r="R237" s="123"/>
      <c r="S237" s="21"/>
      <c r="T237" s="21"/>
      <c r="U237" s="21"/>
    </row>
    <row r="238" spans="1:21">
      <c r="A238" s="122">
        <v>232</v>
      </c>
      <c r="B238" s="475"/>
      <c r="C238" s="502"/>
      <c r="D238" s="475"/>
      <c r="E238" s="503"/>
      <c r="F238" s="558"/>
      <c r="G238" s="574"/>
      <c r="H238" s="105"/>
      <c r="I238" s="579"/>
      <c r="J238" s="579"/>
      <c r="K238" s="107" t="s">
        <v>319</v>
      </c>
      <c r="L238" s="108" t="s">
        <v>299</v>
      </c>
      <c r="M238" s="109">
        <v>4.8000000000000001E-2</v>
      </c>
      <c r="N238" s="62">
        <f>G236*M238</f>
        <v>1.8624000000000001</v>
      </c>
      <c r="O238" s="113"/>
      <c r="P238" s="113">
        <f t="shared" si="64"/>
        <v>0</v>
      </c>
      <c r="Q238" s="103"/>
      <c r="R238" s="123"/>
      <c r="S238" s="21"/>
      <c r="T238" s="21"/>
      <c r="U238" s="21"/>
    </row>
    <row r="239" spans="1:21">
      <c r="A239" s="122">
        <v>233</v>
      </c>
      <c r="B239" s="479"/>
      <c r="C239" s="504"/>
      <c r="D239" s="479"/>
      <c r="E239" s="503"/>
      <c r="F239" s="558"/>
      <c r="G239" s="574"/>
      <c r="H239" s="105"/>
      <c r="I239" s="579"/>
      <c r="J239" s="579"/>
      <c r="K239" s="110" t="s">
        <v>320</v>
      </c>
      <c r="L239" s="111" t="s">
        <v>299</v>
      </c>
      <c r="M239" s="112">
        <v>0.3</v>
      </c>
      <c r="N239" s="62">
        <f>G236*M239</f>
        <v>11.64</v>
      </c>
      <c r="O239" s="113"/>
      <c r="P239" s="113">
        <f t="shared" si="64"/>
        <v>0</v>
      </c>
      <c r="Q239" s="103"/>
      <c r="R239" s="123"/>
      <c r="S239" s="21"/>
      <c r="T239" s="21"/>
      <c r="U239" s="21"/>
    </row>
    <row r="240" spans="1:21" ht="45">
      <c r="A240" s="122">
        <v>234</v>
      </c>
      <c r="B240" s="475" t="s">
        <v>438</v>
      </c>
      <c r="C240" s="502" t="s">
        <v>439</v>
      </c>
      <c r="D240" s="528" t="s">
        <v>403</v>
      </c>
      <c r="E240" s="69" t="s">
        <v>404</v>
      </c>
      <c r="F240" s="76" t="s">
        <v>26</v>
      </c>
      <c r="G240" s="62">
        <f>G242+0.3*G241</f>
        <v>15.69</v>
      </c>
      <c r="H240" s="71"/>
      <c r="I240" s="72"/>
      <c r="J240" s="72">
        <f t="shared" ref="J240:J242" si="66">G240*I240</f>
        <v>0</v>
      </c>
      <c r="K240" s="104" t="s">
        <v>359</v>
      </c>
      <c r="L240" s="76" t="s">
        <v>311</v>
      </c>
      <c r="M240" s="77">
        <v>0.3</v>
      </c>
      <c r="N240" s="62">
        <f>G240*M240</f>
        <v>4.7069999999999999</v>
      </c>
      <c r="O240" s="113"/>
      <c r="P240" s="113">
        <f t="shared" si="64"/>
        <v>0</v>
      </c>
      <c r="Q240" s="103"/>
      <c r="R240" s="123"/>
      <c r="S240" s="21"/>
      <c r="T240" s="21"/>
      <c r="U240" s="21"/>
    </row>
    <row r="241" spans="1:21">
      <c r="A241" s="122">
        <v>235</v>
      </c>
      <c r="B241" s="475"/>
      <c r="C241" s="502"/>
      <c r="D241" s="528"/>
      <c r="E241" s="69" t="s">
        <v>341</v>
      </c>
      <c r="F241" s="76" t="s">
        <v>91</v>
      </c>
      <c r="G241" s="62">
        <v>20.3</v>
      </c>
      <c r="H241" s="71"/>
      <c r="I241" s="72"/>
      <c r="J241" s="72">
        <f t="shared" si="66"/>
        <v>0</v>
      </c>
      <c r="K241" s="69" t="s">
        <v>342</v>
      </c>
      <c r="L241" s="76" t="s">
        <v>91</v>
      </c>
      <c r="M241" s="77">
        <v>1.05</v>
      </c>
      <c r="N241" s="62">
        <f t="shared" ref="N241:N246" si="67">G241*M241</f>
        <v>21.315000000000001</v>
      </c>
      <c r="O241" s="113"/>
      <c r="P241" s="113">
        <f t="shared" si="64"/>
        <v>0</v>
      </c>
      <c r="Q241" s="103"/>
      <c r="R241" s="123"/>
      <c r="S241" s="21"/>
      <c r="T241" s="21"/>
      <c r="U241" s="21"/>
    </row>
    <row r="242" spans="1:21">
      <c r="A242" s="122">
        <v>236</v>
      </c>
      <c r="B242" s="475"/>
      <c r="C242" s="502"/>
      <c r="D242" s="528"/>
      <c r="E242" s="503" t="s">
        <v>405</v>
      </c>
      <c r="F242" s="558" t="s">
        <v>26</v>
      </c>
      <c r="G242" s="574">
        <v>9.6</v>
      </c>
      <c r="H242" s="105"/>
      <c r="I242" s="579"/>
      <c r="J242" s="579">
        <f t="shared" si="66"/>
        <v>0</v>
      </c>
      <c r="K242" s="107" t="s">
        <v>316</v>
      </c>
      <c r="L242" s="108" t="s">
        <v>299</v>
      </c>
      <c r="M242" s="109">
        <v>96</v>
      </c>
      <c r="N242" s="62">
        <f t="shared" si="67"/>
        <v>921.6</v>
      </c>
      <c r="O242" s="113"/>
      <c r="P242" s="113">
        <f t="shared" si="64"/>
        <v>0</v>
      </c>
      <c r="Q242" s="103"/>
      <c r="R242" s="123"/>
      <c r="S242" s="21"/>
      <c r="T242" s="21"/>
      <c r="U242" s="21"/>
    </row>
    <row r="243" spans="1:21">
      <c r="A243" s="122">
        <v>237</v>
      </c>
      <c r="B243" s="475"/>
      <c r="C243" s="502"/>
      <c r="D243" s="528"/>
      <c r="E243" s="503"/>
      <c r="F243" s="558"/>
      <c r="G243" s="574"/>
      <c r="H243" s="105"/>
      <c r="I243" s="579"/>
      <c r="J243" s="579"/>
      <c r="K243" s="107" t="s">
        <v>318</v>
      </c>
      <c r="L243" s="108" t="s">
        <v>299</v>
      </c>
      <c r="M243" s="109">
        <v>24</v>
      </c>
      <c r="N243" s="62">
        <f>G242*M243</f>
        <v>230.4</v>
      </c>
      <c r="O243" s="113"/>
      <c r="P243" s="113">
        <f t="shared" si="64"/>
        <v>0</v>
      </c>
      <c r="Q243" s="103"/>
      <c r="R243" s="123"/>
      <c r="S243" s="21"/>
      <c r="T243" s="21"/>
      <c r="U243" s="21"/>
    </row>
    <row r="244" spans="1:21">
      <c r="A244" s="122">
        <v>238</v>
      </c>
      <c r="B244" s="475"/>
      <c r="C244" s="502"/>
      <c r="D244" s="528"/>
      <c r="E244" s="503"/>
      <c r="F244" s="558"/>
      <c r="G244" s="574"/>
      <c r="H244" s="105"/>
      <c r="I244" s="579"/>
      <c r="J244" s="579"/>
      <c r="K244" s="107" t="s">
        <v>319</v>
      </c>
      <c r="L244" s="108" t="s">
        <v>299</v>
      </c>
      <c r="M244" s="109">
        <v>4.8000000000000001E-2</v>
      </c>
      <c r="N244" s="62">
        <f>G242*M244</f>
        <v>0.46079999999999999</v>
      </c>
      <c r="O244" s="113"/>
      <c r="P244" s="113">
        <f t="shared" si="64"/>
        <v>0</v>
      </c>
      <c r="Q244" s="103"/>
      <c r="R244" s="123"/>
      <c r="S244" s="21"/>
      <c r="T244" s="21"/>
      <c r="U244" s="21"/>
    </row>
    <row r="245" spans="1:21">
      <c r="A245" s="122">
        <v>239</v>
      </c>
      <c r="B245" s="479"/>
      <c r="C245" s="504"/>
      <c r="D245" s="529"/>
      <c r="E245" s="503"/>
      <c r="F245" s="558"/>
      <c r="G245" s="574"/>
      <c r="H245" s="105"/>
      <c r="I245" s="579"/>
      <c r="J245" s="579"/>
      <c r="K245" s="110" t="s">
        <v>320</v>
      </c>
      <c r="L245" s="111" t="s">
        <v>299</v>
      </c>
      <c r="M245" s="112">
        <v>0.3</v>
      </c>
      <c r="N245" s="62">
        <f>G242*M245</f>
        <v>2.88</v>
      </c>
      <c r="O245" s="113"/>
      <c r="P245" s="113">
        <f t="shared" si="64"/>
        <v>0</v>
      </c>
      <c r="Q245" s="103"/>
      <c r="R245" s="123"/>
      <c r="S245" s="21"/>
      <c r="T245" s="21"/>
      <c r="U245" s="21"/>
    </row>
    <row r="246" spans="1:21" ht="30">
      <c r="A246" s="122">
        <v>240</v>
      </c>
      <c r="B246" s="477" t="s">
        <v>440</v>
      </c>
      <c r="C246" s="502" t="s">
        <v>441</v>
      </c>
      <c r="D246" s="530" t="s">
        <v>442</v>
      </c>
      <c r="E246" s="114" t="s">
        <v>443</v>
      </c>
      <c r="F246" s="76" t="s">
        <v>26</v>
      </c>
      <c r="G246" s="124">
        <v>28.8</v>
      </c>
      <c r="H246" s="105"/>
      <c r="I246" s="106"/>
      <c r="J246" s="106">
        <f>G246*I246</f>
        <v>0</v>
      </c>
      <c r="K246" s="48" t="s">
        <v>383</v>
      </c>
      <c r="L246" s="44" t="s">
        <v>299</v>
      </c>
      <c r="M246" s="50">
        <v>150</v>
      </c>
      <c r="N246" s="75">
        <f t="shared" si="67"/>
        <v>4320</v>
      </c>
      <c r="O246" s="113"/>
      <c r="P246" s="113">
        <f t="shared" si="64"/>
        <v>0</v>
      </c>
      <c r="Q246" s="604" t="s">
        <v>444</v>
      </c>
      <c r="S246" s="21"/>
      <c r="T246" s="21"/>
      <c r="U246" s="21"/>
    </row>
    <row r="247" spans="1:21" ht="45">
      <c r="A247" s="122">
        <v>241</v>
      </c>
      <c r="B247" s="477"/>
      <c r="C247" s="502"/>
      <c r="D247" s="530"/>
      <c r="E247" s="69" t="s">
        <v>404</v>
      </c>
      <c r="F247" s="76" t="s">
        <v>26</v>
      </c>
      <c r="G247" s="125" t="s">
        <v>445</v>
      </c>
      <c r="H247" s="71"/>
      <c r="I247" s="72"/>
      <c r="J247" s="72" t="e">
        <f>G247*I247</f>
        <v>#VALUE!</v>
      </c>
      <c r="K247" s="104" t="s">
        <v>359</v>
      </c>
      <c r="L247" s="76" t="s">
        <v>311</v>
      </c>
      <c r="M247" s="77">
        <v>0.3</v>
      </c>
      <c r="N247" s="62" t="e">
        <f>G247*M247</f>
        <v>#VALUE!</v>
      </c>
      <c r="O247" s="113"/>
      <c r="P247" s="113" t="e">
        <f t="shared" si="64"/>
        <v>#VALUE!</v>
      </c>
      <c r="Q247" s="605"/>
      <c r="S247" s="21"/>
      <c r="T247" s="21"/>
      <c r="U247" s="21"/>
    </row>
    <row r="248" spans="1:21">
      <c r="A248" s="122">
        <v>242</v>
      </c>
      <c r="B248" s="478"/>
      <c r="C248" s="504"/>
      <c r="D248" s="531"/>
      <c r="E248" s="80" t="s">
        <v>356</v>
      </c>
      <c r="F248" s="81" t="s">
        <v>26</v>
      </c>
      <c r="G248" s="126">
        <f>G246</f>
        <v>28.8</v>
      </c>
      <c r="H248" s="34"/>
      <c r="I248" s="83"/>
      <c r="J248" s="83">
        <f>G248*I248</f>
        <v>0</v>
      </c>
      <c r="K248" s="48" t="s">
        <v>357</v>
      </c>
      <c r="L248" s="44" t="s">
        <v>299</v>
      </c>
      <c r="M248" s="50">
        <f>1*1*0.002*1500</f>
        <v>3</v>
      </c>
      <c r="N248" s="75">
        <f>G248*M248</f>
        <v>86.4</v>
      </c>
      <c r="O248" s="34"/>
      <c r="P248" s="34">
        <f t="shared" si="64"/>
        <v>0</v>
      </c>
      <c r="Q248" s="606"/>
      <c r="S248" s="21"/>
      <c r="T248" s="21"/>
      <c r="U248" s="21"/>
    </row>
    <row r="249" spans="1:21">
      <c r="A249" s="122">
        <v>243</v>
      </c>
      <c r="B249" s="480" t="s">
        <v>446</v>
      </c>
      <c r="C249" s="507" t="s">
        <v>447</v>
      </c>
      <c r="D249" s="532" t="s">
        <v>448</v>
      </c>
      <c r="E249" s="69" t="s">
        <v>341</v>
      </c>
      <c r="F249" s="76" t="s">
        <v>26</v>
      </c>
      <c r="G249" s="100">
        <v>21.3</v>
      </c>
      <c r="H249" s="91"/>
      <c r="I249" s="92"/>
      <c r="J249" s="92">
        <f t="shared" ref="J249:J251" si="68">G249*I249</f>
        <v>0</v>
      </c>
      <c r="K249" s="104" t="s">
        <v>398</v>
      </c>
      <c r="L249" s="76" t="s">
        <v>26</v>
      </c>
      <c r="M249" s="77">
        <v>1.1000000000000001</v>
      </c>
      <c r="N249" s="62">
        <f>G249*M249</f>
        <v>23.43</v>
      </c>
      <c r="O249" s="102"/>
      <c r="P249" s="113">
        <f t="shared" si="64"/>
        <v>0</v>
      </c>
      <c r="Q249" s="103"/>
      <c r="S249" s="21"/>
      <c r="T249" s="21"/>
      <c r="U249" s="21"/>
    </row>
    <row r="250" spans="1:21">
      <c r="A250" s="122">
        <v>244</v>
      </c>
      <c r="B250" s="481"/>
      <c r="C250" s="507"/>
      <c r="D250" s="532"/>
      <c r="E250" s="69" t="s">
        <v>341</v>
      </c>
      <c r="F250" s="76" t="s">
        <v>91</v>
      </c>
      <c r="G250" s="100">
        <v>20.399999999999999</v>
      </c>
      <c r="H250" s="91"/>
      <c r="I250" s="92"/>
      <c r="J250" s="92">
        <f t="shared" si="68"/>
        <v>0</v>
      </c>
      <c r="K250" s="69" t="s">
        <v>342</v>
      </c>
      <c r="L250" s="76" t="s">
        <v>91</v>
      </c>
      <c r="M250" s="77">
        <v>1.05</v>
      </c>
      <c r="N250" s="62">
        <f>G250*M250</f>
        <v>21.42</v>
      </c>
      <c r="O250" s="102"/>
      <c r="P250" s="113">
        <f t="shared" si="64"/>
        <v>0</v>
      </c>
      <c r="Q250" s="103"/>
      <c r="S250" s="21"/>
      <c r="T250" s="21"/>
      <c r="U250" s="21"/>
    </row>
    <row r="251" spans="1:21" ht="15" customHeight="1">
      <c r="A251" s="122">
        <v>245</v>
      </c>
      <c r="B251" s="481"/>
      <c r="C251" s="507"/>
      <c r="D251" s="532"/>
      <c r="E251" s="503" t="s">
        <v>437</v>
      </c>
      <c r="F251" s="558" t="s">
        <v>26</v>
      </c>
      <c r="G251" s="575">
        <v>21.3</v>
      </c>
      <c r="H251" s="127"/>
      <c r="I251" s="592"/>
      <c r="J251" s="592">
        <f t="shared" si="68"/>
        <v>0</v>
      </c>
      <c r="K251" s="107" t="s">
        <v>316</v>
      </c>
      <c r="L251" s="108" t="s">
        <v>299</v>
      </c>
      <c r="M251" s="109">
        <v>112</v>
      </c>
      <c r="N251" s="62">
        <f>G251*M251</f>
        <v>2385.6</v>
      </c>
      <c r="O251" s="102"/>
      <c r="P251" s="113">
        <f t="shared" si="64"/>
        <v>0</v>
      </c>
      <c r="Q251" s="103"/>
      <c r="S251" s="21"/>
      <c r="T251" s="21"/>
      <c r="U251" s="21"/>
    </row>
    <row r="252" spans="1:21">
      <c r="A252" s="122">
        <v>246</v>
      </c>
      <c r="B252" s="481"/>
      <c r="C252" s="507"/>
      <c r="D252" s="532"/>
      <c r="E252" s="503"/>
      <c r="F252" s="558"/>
      <c r="G252" s="575"/>
      <c r="H252" s="127"/>
      <c r="I252" s="592"/>
      <c r="J252" s="592"/>
      <c r="K252" s="107" t="s">
        <v>318</v>
      </c>
      <c r="L252" s="108" t="s">
        <v>299</v>
      </c>
      <c r="M252" s="109">
        <v>28</v>
      </c>
      <c r="N252" s="62">
        <f>G251*M252</f>
        <v>596.4</v>
      </c>
      <c r="O252" s="102"/>
      <c r="P252" s="113">
        <f t="shared" si="64"/>
        <v>0</v>
      </c>
      <c r="Q252" s="103"/>
      <c r="S252" s="21"/>
      <c r="T252" s="21"/>
      <c r="U252" s="21"/>
    </row>
    <row r="253" spans="1:21">
      <c r="A253" s="122">
        <v>247</v>
      </c>
      <c r="B253" s="481"/>
      <c r="C253" s="507"/>
      <c r="D253" s="532"/>
      <c r="E253" s="503"/>
      <c r="F253" s="558"/>
      <c r="G253" s="575"/>
      <c r="H253" s="127"/>
      <c r="I253" s="592"/>
      <c r="J253" s="592"/>
      <c r="K253" s="107" t="s">
        <v>319</v>
      </c>
      <c r="L253" s="108" t="s">
        <v>299</v>
      </c>
      <c r="M253" s="109">
        <v>5.6000000000000001E-2</v>
      </c>
      <c r="N253" s="62">
        <f>G251*M253</f>
        <v>1.1928000000000001</v>
      </c>
      <c r="O253" s="102"/>
      <c r="P253" s="113">
        <f t="shared" si="64"/>
        <v>0</v>
      </c>
      <c r="Q253" s="103"/>
      <c r="S253" s="21"/>
      <c r="T253" s="21"/>
      <c r="U253" s="21"/>
    </row>
    <row r="254" spans="1:21">
      <c r="A254" s="122">
        <v>248</v>
      </c>
      <c r="B254" s="482"/>
      <c r="C254" s="507"/>
      <c r="D254" s="532"/>
      <c r="E254" s="503"/>
      <c r="F254" s="558"/>
      <c r="G254" s="575"/>
      <c r="H254" s="127"/>
      <c r="I254" s="592"/>
      <c r="J254" s="592"/>
      <c r="K254" s="110" t="s">
        <v>320</v>
      </c>
      <c r="L254" s="111" t="s">
        <v>299</v>
      </c>
      <c r="M254" s="112">
        <v>0.3</v>
      </c>
      <c r="N254" s="62">
        <f>G251*M254</f>
        <v>6.39</v>
      </c>
      <c r="O254" s="102"/>
      <c r="P254" s="113">
        <f t="shared" si="64"/>
        <v>0</v>
      </c>
      <c r="Q254" s="103"/>
      <c r="S254" s="21"/>
      <c r="T254" s="21"/>
      <c r="U254" s="21"/>
    </row>
    <row r="255" spans="1:21" ht="30">
      <c r="A255" s="122">
        <v>249</v>
      </c>
      <c r="B255" s="480" t="s">
        <v>152</v>
      </c>
      <c r="C255" s="508" t="s">
        <v>449</v>
      </c>
      <c r="D255" s="533" t="s">
        <v>409</v>
      </c>
      <c r="E255" s="69" t="s">
        <v>410</v>
      </c>
      <c r="F255" s="76" t="s">
        <v>26</v>
      </c>
      <c r="G255" s="100">
        <f>G257+0.3*G256</f>
        <v>43.57</v>
      </c>
      <c r="H255" s="91"/>
      <c r="I255" s="92"/>
      <c r="J255" s="92">
        <f t="shared" ref="J255:J257" si="69">G255*I255</f>
        <v>0</v>
      </c>
      <c r="K255" s="104" t="s">
        <v>359</v>
      </c>
      <c r="L255" s="76" t="s">
        <v>311</v>
      </c>
      <c r="M255" s="77">
        <v>0.3</v>
      </c>
      <c r="N255" s="62">
        <f>G255*M255</f>
        <v>13.071</v>
      </c>
      <c r="O255" s="102"/>
      <c r="P255" s="113">
        <f t="shared" si="64"/>
        <v>0</v>
      </c>
      <c r="Q255" s="103"/>
      <c r="S255" s="21"/>
      <c r="T255" s="21"/>
      <c r="U255" s="21"/>
    </row>
    <row r="256" spans="1:21">
      <c r="A256" s="122">
        <v>250</v>
      </c>
      <c r="B256" s="481"/>
      <c r="C256" s="509"/>
      <c r="D256" s="528"/>
      <c r="E256" s="69" t="s">
        <v>341</v>
      </c>
      <c r="F256" s="76" t="s">
        <v>91</v>
      </c>
      <c r="G256" s="100">
        <v>27.9</v>
      </c>
      <c r="H256" s="91"/>
      <c r="I256" s="92"/>
      <c r="J256" s="92">
        <f t="shared" si="69"/>
        <v>0</v>
      </c>
      <c r="K256" s="69" t="s">
        <v>342</v>
      </c>
      <c r="L256" s="76" t="s">
        <v>91</v>
      </c>
      <c r="M256" s="77">
        <v>1.05</v>
      </c>
      <c r="N256" s="62">
        <f>G256*M256</f>
        <v>29.295000000000002</v>
      </c>
      <c r="O256" s="102"/>
      <c r="P256" s="113">
        <f t="shared" si="64"/>
        <v>0</v>
      </c>
      <c r="Q256" s="103"/>
      <c r="S256" s="21"/>
      <c r="T256" s="21"/>
      <c r="U256" s="21"/>
    </row>
    <row r="257" spans="1:21" ht="15" customHeight="1">
      <c r="A257" s="122">
        <v>251</v>
      </c>
      <c r="B257" s="481"/>
      <c r="C257" s="509"/>
      <c r="D257" s="528"/>
      <c r="E257" s="503" t="s">
        <v>411</v>
      </c>
      <c r="F257" s="558" t="s">
        <v>26</v>
      </c>
      <c r="G257" s="575">
        <v>35.200000000000003</v>
      </c>
      <c r="H257" s="127"/>
      <c r="I257" s="592"/>
      <c r="J257" s="592">
        <f t="shared" si="69"/>
        <v>0</v>
      </c>
      <c r="K257" s="107" t="s">
        <v>316</v>
      </c>
      <c r="L257" s="108" t="s">
        <v>299</v>
      </c>
      <c r="M257" s="109">
        <v>128</v>
      </c>
      <c r="N257" s="62">
        <f>G257*M257</f>
        <v>4505.6000000000004</v>
      </c>
      <c r="O257" s="102"/>
      <c r="P257" s="113">
        <f t="shared" si="64"/>
        <v>0</v>
      </c>
      <c r="Q257" s="103"/>
      <c r="S257" s="21"/>
      <c r="T257" s="21"/>
      <c r="U257" s="21"/>
    </row>
    <row r="258" spans="1:21">
      <c r="A258" s="122">
        <v>252</v>
      </c>
      <c r="B258" s="481"/>
      <c r="C258" s="509"/>
      <c r="D258" s="528"/>
      <c r="E258" s="503"/>
      <c r="F258" s="558"/>
      <c r="G258" s="575"/>
      <c r="H258" s="127"/>
      <c r="I258" s="592"/>
      <c r="J258" s="592"/>
      <c r="K258" s="107" t="s">
        <v>318</v>
      </c>
      <c r="L258" s="108" t="s">
        <v>299</v>
      </c>
      <c r="M258" s="109">
        <v>32</v>
      </c>
      <c r="N258" s="62">
        <f>G257*M258</f>
        <v>1126.4000000000001</v>
      </c>
      <c r="O258" s="102"/>
      <c r="P258" s="113">
        <f t="shared" si="64"/>
        <v>0</v>
      </c>
      <c r="Q258" s="103"/>
      <c r="S258" s="21"/>
      <c r="T258" s="21"/>
      <c r="U258" s="21"/>
    </row>
    <row r="259" spans="1:21">
      <c r="A259" s="122">
        <v>253</v>
      </c>
      <c r="B259" s="481"/>
      <c r="C259" s="509"/>
      <c r="D259" s="528"/>
      <c r="E259" s="503"/>
      <c r="F259" s="558"/>
      <c r="G259" s="575"/>
      <c r="H259" s="127"/>
      <c r="I259" s="592"/>
      <c r="J259" s="592"/>
      <c r="K259" s="107" t="s">
        <v>319</v>
      </c>
      <c r="L259" s="108" t="s">
        <v>299</v>
      </c>
      <c r="M259" s="109">
        <v>6.4000000000000001E-2</v>
      </c>
      <c r="N259" s="62">
        <f>G257*M259</f>
        <v>2.2528000000000001</v>
      </c>
      <c r="O259" s="102"/>
      <c r="P259" s="113">
        <f t="shared" si="64"/>
        <v>0</v>
      </c>
      <c r="Q259" s="103"/>
      <c r="S259" s="21"/>
      <c r="T259" s="21"/>
      <c r="U259" s="21"/>
    </row>
    <row r="260" spans="1:21">
      <c r="A260" s="122">
        <v>254</v>
      </c>
      <c r="B260" s="482"/>
      <c r="C260" s="510"/>
      <c r="D260" s="529"/>
      <c r="E260" s="503"/>
      <c r="F260" s="558"/>
      <c r="G260" s="575"/>
      <c r="H260" s="105"/>
      <c r="I260" s="579"/>
      <c r="J260" s="579"/>
      <c r="K260" s="110" t="s">
        <v>320</v>
      </c>
      <c r="L260" s="111" t="s">
        <v>299</v>
      </c>
      <c r="M260" s="112">
        <v>0.3</v>
      </c>
      <c r="N260" s="62">
        <f>G257*M260</f>
        <v>10.56</v>
      </c>
      <c r="O260" s="113"/>
      <c r="P260" s="113">
        <f t="shared" si="64"/>
        <v>0</v>
      </c>
      <c r="Q260" s="103"/>
      <c r="S260" s="21"/>
      <c r="T260" s="21"/>
      <c r="U260" s="21"/>
    </row>
    <row r="261" spans="1:21">
      <c r="A261" s="122">
        <v>255</v>
      </c>
      <c r="B261" s="480" t="s">
        <v>450</v>
      </c>
      <c r="C261" s="508" t="s">
        <v>451</v>
      </c>
      <c r="D261" s="533" t="s">
        <v>448</v>
      </c>
      <c r="E261" s="69" t="s">
        <v>341</v>
      </c>
      <c r="F261" s="76" t="s">
        <v>26</v>
      </c>
      <c r="G261" s="100">
        <v>29.6</v>
      </c>
      <c r="H261" s="91"/>
      <c r="I261" s="92"/>
      <c r="J261" s="92">
        <f t="shared" ref="J261:J263" si="70">G261*I261</f>
        <v>0</v>
      </c>
      <c r="K261" s="104" t="s">
        <v>398</v>
      </c>
      <c r="L261" s="76" t="s">
        <v>26</v>
      </c>
      <c r="M261" s="77">
        <v>1.1000000000000001</v>
      </c>
      <c r="N261" s="62">
        <f>G261*M261</f>
        <v>32.56</v>
      </c>
      <c r="O261" s="102"/>
      <c r="P261" s="113">
        <f t="shared" si="64"/>
        <v>0</v>
      </c>
      <c r="Q261" s="103"/>
      <c r="S261" s="21"/>
      <c r="T261" s="21"/>
      <c r="U261" s="21"/>
    </row>
    <row r="262" spans="1:21">
      <c r="A262" s="122">
        <v>256</v>
      </c>
      <c r="B262" s="481"/>
      <c r="C262" s="509"/>
      <c r="D262" s="528"/>
      <c r="E262" s="69" t="s">
        <v>341</v>
      </c>
      <c r="F262" s="76" t="s">
        <v>91</v>
      </c>
      <c r="G262" s="100">
        <v>23.9</v>
      </c>
      <c r="H262" s="91"/>
      <c r="I262" s="92"/>
      <c r="J262" s="92">
        <f t="shared" si="70"/>
        <v>0</v>
      </c>
      <c r="K262" s="69" t="s">
        <v>342</v>
      </c>
      <c r="L262" s="76" t="s">
        <v>91</v>
      </c>
      <c r="M262" s="77">
        <v>1.05</v>
      </c>
      <c r="N262" s="62">
        <f>G262*M262</f>
        <v>25.094999999999999</v>
      </c>
      <c r="O262" s="102"/>
      <c r="P262" s="113">
        <f t="shared" si="64"/>
        <v>0</v>
      </c>
      <c r="Q262" s="103"/>
      <c r="S262" s="21"/>
      <c r="T262" s="21"/>
      <c r="U262" s="21"/>
    </row>
    <row r="263" spans="1:21" ht="15" customHeight="1">
      <c r="A263" s="122">
        <v>257</v>
      </c>
      <c r="B263" s="481"/>
      <c r="C263" s="509"/>
      <c r="D263" s="528"/>
      <c r="E263" s="503" t="s">
        <v>437</v>
      </c>
      <c r="F263" s="558" t="s">
        <v>26</v>
      </c>
      <c r="G263" s="575">
        <v>29.6</v>
      </c>
      <c r="H263" s="127"/>
      <c r="I263" s="592"/>
      <c r="J263" s="592">
        <f t="shared" si="70"/>
        <v>0</v>
      </c>
      <c r="K263" s="107" t="s">
        <v>316</v>
      </c>
      <c r="L263" s="108" t="s">
        <v>299</v>
      </c>
      <c r="M263" s="109">
        <v>112</v>
      </c>
      <c r="N263" s="62">
        <f>G263*M263</f>
        <v>3315.2</v>
      </c>
      <c r="O263" s="102"/>
      <c r="P263" s="113">
        <f t="shared" si="64"/>
        <v>0</v>
      </c>
      <c r="Q263" s="103"/>
      <c r="S263" s="21"/>
      <c r="T263" s="21"/>
      <c r="U263" s="21"/>
    </row>
    <row r="264" spans="1:21">
      <c r="A264" s="122">
        <v>258</v>
      </c>
      <c r="B264" s="481"/>
      <c r="C264" s="509"/>
      <c r="D264" s="528"/>
      <c r="E264" s="503"/>
      <c r="F264" s="558"/>
      <c r="G264" s="575"/>
      <c r="H264" s="127"/>
      <c r="I264" s="592"/>
      <c r="J264" s="592"/>
      <c r="K264" s="107" t="s">
        <v>318</v>
      </c>
      <c r="L264" s="108" t="s">
        <v>299</v>
      </c>
      <c r="M264" s="109">
        <v>28</v>
      </c>
      <c r="N264" s="62">
        <f>G263*M264</f>
        <v>828.8</v>
      </c>
      <c r="O264" s="102"/>
      <c r="P264" s="113">
        <f t="shared" si="64"/>
        <v>0</v>
      </c>
      <c r="Q264" s="103"/>
      <c r="S264" s="21"/>
      <c r="T264" s="21"/>
      <c r="U264" s="21"/>
    </row>
    <row r="265" spans="1:21">
      <c r="A265" s="122">
        <v>259</v>
      </c>
      <c r="B265" s="481"/>
      <c r="C265" s="509"/>
      <c r="D265" s="528"/>
      <c r="E265" s="503"/>
      <c r="F265" s="558"/>
      <c r="G265" s="575"/>
      <c r="H265" s="127"/>
      <c r="I265" s="592"/>
      <c r="J265" s="592"/>
      <c r="K265" s="107" t="s">
        <v>319</v>
      </c>
      <c r="L265" s="108" t="s">
        <v>299</v>
      </c>
      <c r="M265" s="109">
        <v>5.6000000000000001E-2</v>
      </c>
      <c r="N265" s="62">
        <f>G263*M265</f>
        <v>1.6576</v>
      </c>
      <c r="O265" s="102"/>
      <c r="P265" s="113">
        <f t="shared" si="64"/>
        <v>0</v>
      </c>
      <c r="Q265" s="103"/>
      <c r="S265" s="21"/>
      <c r="T265" s="21"/>
      <c r="U265" s="21"/>
    </row>
    <row r="266" spans="1:21">
      <c r="A266" s="122">
        <v>260</v>
      </c>
      <c r="B266" s="481"/>
      <c r="C266" s="509"/>
      <c r="D266" s="528"/>
      <c r="E266" s="503"/>
      <c r="F266" s="558"/>
      <c r="G266" s="575"/>
      <c r="H266" s="127"/>
      <c r="I266" s="592"/>
      <c r="J266" s="592"/>
      <c r="K266" s="110" t="s">
        <v>320</v>
      </c>
      <c r="L266" s="111" t="s">
        <v>299</v>
      </c>
      <c r="M266" s="112">
        <v>0.3</v>
      </c>
      <c r="N266" s="62">
        <f>G263*M266</f>
        <v>8.8800000000000008</v>
      </c>
      <c r="O266" s="102"/>
      <c r="P266" s="113">
        <f t="shared" si="64"/>
        <v>0</v>
      </c>
      <c r="Q266" s="103"/>
      <c r="S266" s="21"/>
      <c r="T266" s="21"/>
      <c r="U266" s="21"/>
    </row>
    <row r="267" spans="1:21">
      <c r="A267" s="122">
        <v>261</v>
      </c>
      <c r="B267" s="480" t="s">
        <v>452</v>
      </c>
      <c r="C267" s="508" t="s">
        <v>453</v>
      </c>
      <c r="D267" s="533" t="s">
        <v>448</v>
      </c>
      <c r="E267" s="69" t="s">
        <v>341</v>
      </c>
      <c r="F267" s="76" t="s">
        <v>26</v>
      </c>
      <c r="G267" s="100">
        <v>55.8</v>
      </c>
      <c r="H267" s="91"/>
      <c r="I267" s="92"/>
      <c r="J267" s="92">
        <f t="shared" ref="J267:J269" si="71">G267*I267</f>
        <v>0</v>
      </c>
      <c r="K267" s="104" t="s">
        <v>398</v>
      </c>
      <c r="L267" s="76" t="s">
        <v>26</v>
      </c>
      <c r="M267" s="77">
        <v>1.1000000000000001</v>
      </c>
      <c r="N267" s="62">
        <f>G267*M267</f>
        <v>61.38</v>
      </c>
      <c r="O267" s="102"/>
      <c r="P267" s="113">
        <f t="shared" si="64"/>
        <v>0</v>
      </c>
      <c r="Q267" s="103"/>
      <c r="S267" s="21"/>
      <c r="T267" s="21"/>
      <c r="U267" s="21"/>
    </row>
    <row r="268" spans="1:21">
      <c r="A268" s="122">
        <v>262</v>
      </c>
      <c r="B268" s="481"/>
      <c r="C268" s="509"/>
      <c r="D268" s="528"/>
      <c r="E268" s="69" t="s">
        <v>341</v>
      </c>
      <c r="F268" s="76" t="s">
        <v>91</v>
      </c>
      <c r="G268" s="100">
        <v>41.6</v>
      </c>
      <c r="H268" s="91"/>
      <c r="I268" s="92"/>
      <c r="J268" s="92">
        <f t="shared" si="71"/>
        <v>0</v>
      </c>
      <c r="K268" s="69" t="s">
        <v>342</v>
      </c>
      <c r="L268" s="76" t="s">
        <v>91</v>
      </c>
      <c r="M268" s="77">
        <v>1.05</v>
      </c>
      <c r="N268" s="62">
        <f>G268*M268</f>
        <v>43.68</v>
      </c>
      <c r="O268" s="102"/>
      <c r="P268" s="113">
        <f t="shared" si="64"/>
        <v>0</v>
      </c>
      <c r="Q268" s="103"/>
      <c r="S268" s="21"/>
      <c r="T268" s="21"/>
      <c r="U268" s="21"/>
    </row>
    <row r="269" spans="1:21" ht="15" customHeight="1">
      <c r="A269" s="122">
        <v>263</v>
      </c>
      <c r="B269" s="481"/>
      <c r="C269" s="509"/>
      <c r="D269" s="528"/>
      <c r="E269" s="503" t="s">
        <v>437</v>
      </c>
      <c r="F269" s="558" t="s">
        <v>26</v>
      </c>
      <c r="G269" s="576">
        <v>55.8</v>
      </c>
      <c r="H269" s="127"/>
      <c r="I269" s="593"/>
      <c r="J269" s="593">
        <f t="shared" si="71"/>
        <v>0</v>
      </c>
      <c r="K269" s="107" t="s">
        <v>316</v>
      </c>
      <c r="L269" s="108" t="s">
        <v>299</v>
      </c>
      <c r="M269" s="109">
        <v>112</v>
      </c>
      <c r="N269" s="62">
        <f>G269*M269</f>
        <v>6249.6</v>
      </c>
      <c r="O269" s="102"/>
      <c r="P269" s="113">
        <f t="shared" si="64"/>
        <v>0</v>
      </c>
      <c r="Q269" s="103"/>
      <c r="S269" s="21"/>
      <c r="T269" s="21"/>
      <c r="U269" s="21"/>
    </row>
    <row r="270" spans="1:21">
      <c r="A270" s="122">
        <v>264</v>
      </c>
      <c r="B270" s="481"/>
      <c r="C270" s="509"/>
      <c r="D270" s="528"/>
      <c r="E270" s="503"/>
      <c r="F270" s="558"/>
      <c r="G270" s="577"/>
      <c r="H270" s="127"/>
      <c r="I270" s="594"/>
      <c r="J270" s="594"/>
      <c r="K270" s="107" t="s">
        <v>318</v>
      </c>
      <c r="L270" s="108" t="s">
        <v>299</v>
      </c>
      <c r="M270" s="109">
        <v>28</v>
      </c>
      <c r="N270" s="62">
        <f>G269*M270</f>
        <v>1562.4</v>
      </c>
      <c r="O270" s="102"/>
      <c r="P270" s="113">
        <f t="shared" si="64"/>
        <v>0</v>
      </c>
      <c r="Q270" s="103"/>
      <c r="S270" s="128" t="s">
        <v>454</v>
      </c>
      <c r="T270" s="21"/>
      <c r="U270" s="21"/>
    </row>
    <row r="271" spans="1:21">
      <c r="A271" s="122">
        <v>265</v>
      </c>
      <c r="B271" s="481"/>
      <c r="C271" s="509"/>
      <c r="D271" s="528"/>
      <c r="E271" s="503"/>
      <c r="F271" s="558"/>
      <c r="G271" s="577"/>
      <c r="H271" s="127"/>
      <c r="I271" s="594"/>
      <c r="J271" s="594"/>
      <c r="K271" s="107" t="s">
        <v>319</v>
      </c>
      <c r="L271" s="108" t="s">
        <v>299</v>
      </c>
      <c r="M271" s="109">
        <v>5.6000000000000001E-2</v>
      </c>
      <c r="N271" s="62">
        <f>G269*M271</f>
        <v>3.1248</v>
      </c>
      <c r="O271" s="102"/>
      <c r="P271" s="113">
        <f t="shared" si="64"/>
        <v>0</v>
      </c>
      <c r="Q271" s="103"/>
      <c r="S271" s="128" t="s">
        <v>447</v>
      </c>
      <c r="T271" s="21"/>
      <c r="U271" s="21"/>
    </row>
    <row r="272" spans="1:21">
      <c r="A272" s="122">
        <v>266</v>
      </c>
      <c r="B272" s="482"/>
      <c r="C272" s="510"/>
      <c r="D272" s="529"/>
      <c r="E272" s="503"/>
      <c r="F272" s="558"/>
      <c r="G272" s="578"/>
      <c r="H272" s="127"/>
      <c r="I272" s="595"/>
      <c r="J272" s="595"/>
      <c r="K272" s="110" t="s">
        <v>320</v>
      </c>
      <c r="L272" s="111" t="s">
        <v>299</v>
      </c>
      <c r="M272" s="112">
        <v>0.3</v>
      </c>
      <c r="N272" s="62">
        <f>G269*M272</f>
        <v>16.739999999999998</v>
      </c>
      <c r="O272" s="102"/>
      <c r="P272" s="113">
        <f t="shared" si="64"/>
        <v>0</v>
      </c>
      <c r="Q272" s="103"/>
      <c r="S272" s="128" t="s">
        <v>449</v>
      </c>
      <c r="T272" s="21"/>
      <c r="U272" s="21"/>
    </row>
    <row r="273" spans="1:21" ht="30">
      <c r="A273" s="122">
        <v>267</v>
      </c>
      <c r="B273" s="480" t="s">
        <v>455</v>
      </c>
      <c r="C273" s="508" t="s">
        <v>456</v>
      </c>
      <c r="D273" s="533" t="s">
        <v>409</v>
      </c>
      <c r="E273" s="69" t="s">
        <v>410</v>
      </c>
      <c r="F273" s="76" t="s">
        <v>26</v>
      </c>
      <c r="G273" s="100">
        <f>G275+G274*0.3</f>
        <v>70.17</v>
      </c>
      <c r="H273" s="91"/>
      <c r="I273" s="92"/>
      <c r="J273" s="92">
        <f t="shared" ref="J273:J275" si="72">G273*I273</f>
        <v>0</v>
      </c>
      <c r="K273" s="104" t="s">
        <v>359</v>
      </c>
      <c r="L273" s="76" t="s">
        <v>311</v>
      </c>
      <c r="M273" s="77">
        <v>0.3</v>
      </c>
      <c r="N273" s="62">
        <f>G273*M273</f>
        <v>21.050999999999998</v>
      </c>
      <c r="O273" s="102"/>
      <c r="P273" s="113">
        <f t="shared" si="64"/>
        <v>0</v>
      </c>
      <c r="Q273" s="601" t="s">
        <v>457</v>
      </c>
      <c r="S273" s="128" t="s">
        <v>458</v>
      </c>
      <c r="T273" s="21"/>
      <c r="U273" s="21"/>
    </row>
    <row r="274" spans="1:21">
      <c r="A274" s="122">
        <v>268</v>
      </c>
      <c r="B274" s="481"/>
      <c r="C274" s="509"/>
      <c r="D274" s="528"/>
      <c r="E274" s="69" t="s">
        <v>341</v>
      </c>
      <c r="F274" s="76" t="s">
        <v>91</v>
      </c>
      <c r="G274" s="100">
        <v>42.9</v>
      </c>
      <c r="H274" s="91"/>
      <c r="I274" s="92"/>
      <c r="J274" s="92">
        <f t="shared" si="72"/>
        <v>0</v>
      </c>
      <c r="K274" s="69" t="s">
        <v>342</v>
      </c>
      <c r="L274" s="76" t="s">
        <v>91</v>
      </c>
      <c r="M274" s="77">
        <v>1.05</v>
      </c>
      <c r="N274" s="62">
        <f>G274*M274</f>
        <v>45.045000000000002</v>
      </c>
      <c r="O274" s="102"/>
      <c r="P274" s="113">
        <f t="shared" si="64"/>
        <v>0</v>
      </c>
      <c r="Q274" s="602"/>
      <c r="S274" s="128" t="s">
        <v>459</v>
      </c>
      <c r="T274" s="21">
        <f>G230+G236+G242+G251+G257+G263+G269+G275+G281+G287+G293+G299+G304+G310+G315</f>
        <v>731.2</v>
      </c>
      <c r="U274" s="21"/>
    </row>
    <row r="275" spans="1:21" ht="15" customHeight="1">
      <c r="A275" s="122">
        <v>269</v>
      </c>
      <c r="B275" s="481"/>
      <c r="C275" s="509"/>
      <c r="D275" s="528"/>
      <c r="E275" s="503" t="s">
        <v>411</v>
      </c>
      <c r="F275" s="558" t="s">
        <v>26</v>
      </c>
      <c r="G275" s="575">
        <v>57.3</v>
      </c>
      <c r="H275" s="127"/>
      <c r="I275" s="592"/>
      <c r="J275" s="592">
        <f t="shared" si="72"/>
        <v>0</v>
      </c>
      <c r="K275" s="107" t="s">
        <v>316</v>
      </c>
      <c r="L275" s="108" t="s">
        <v>299</v>
      </c>
      <c r="M275" s="109">
        <v>128</v>
      </c>
      <c r="N275" s="62">
        <f>G275*M275</f>
        <v>7334.4</v>
      </c>
      <c r="O275" s="102"/>
      <c r="P275" s="113">
        <f t="shared" si="64"/>
        <v>0</v>
      </c>
      <c r="Q275" s="602"/>
      <c r="S275" s="21"/>
      <c r="T275" s="21"/>
      <c r="U275" s="21"/>
    </row>
    <row r="276" spans="1:21">
      <c r="A276" s="122">
        <v>270</v>
      </c>
      <c r="B276" s="481"/>
      <c r="C276" s="509"/>
      <c r="D276" s="528"/>
      <c r="E276" s="503"/>
      <c r="F276" s="558"/>
      <c r="G276" s="575"/>
      <c r="H276" s="127"/>
      <c r="I276" s="592"/>
      <c r="J276" s="592"/>
      <c r="K276" s="107" t="s">
        <v>318</v>
      </c>
      <c r="L276" s="108" t="s">
        <v>299</v>
      </c>
      <c r="M276" s="109">
        <v>32</v>
      </c>
      <c r="N276" s="62">
        <f>G275*M276</f>
        <v>1833.6</v>
      </c>
      <c r="O276" s="102"/>
      <c r="P276" s="113">
        <f t="shared" si="64"/>
        <v>0</v>
      </c>
      <c r="Q276" s="602"/>
      <c r="S276" s="21"/>
      <c r="T276" s="21"/>
      <c r="U276" s="21"/>
    </row>
    <row r="277" spans="1:21">
      <c r="A277" s="122">
        <v>271</v>
      </c>
      <c r="B277" s="481"/>
      <c r="C277" s="509"/>
      <c r="D277" s="528"/>
      <c r="E277" s="503"/>
      <c r="F277" s="558"/>
      <c r="G277" s="575"/>
      <c r="H277" s="127"/>
      <c r="I277" s="592"/>
      <c r="J277" s="592"/>
      <c r="K277" s="107" t="s">
        <v>319</v>
      </c>
      <c r="L277" s="108" t="s">
        <v>299</v>
      </c>
      <c r="M277" s="109">
        <v>6.4000000000000001E-2</v>
      </c>
      <c r="N277" s="62">
        <f>G275*M277</f>
        <v>3.6671999999999998</v>
      </c>
      <c r="O277" s="102"/>
      <c r="P277" s="113">
        <f t="shared" si="64"/>
        <v>0</v>
      </c>
      <c r="Q277" s="602"/>
      <c r="S277" s="21"/>
      <c r="T277" s="21"/>
      <c r="U277" s="21"/>
    </row>
    <row r="278" spans="1:21">
      <c r="A278" s="122">
        <v>272</v>
      </c>
      <c r="B278" s="481"/>
      <c r="C278" s="509"/>
      <c r="D278" s="528"/>
      <c r="E278" s="503"/>
      <c r="F278" s="558"/>
      <c r="G278" s="575"/>
      <c r="H278" s="127"/>
      <c r="I278" s="592"/>
      <c r="J278" s="592"/>
      <c r="K278" s="110" t="s">
        <v>320</v>
      </c>
      <c r="L278" s="111" t="s">
        <v>299</v>
      </c>
      <c r="M278" s="112">
        <v>0.3</v>
      </c>
      <c r="N278" s="62">
        <f>G275*M278</f>
        <v>17.190000000000001</v>
      </c>
      <c r="O278" s="102"/>
      <c r="P278" s="113">
        <f t="shared" si="64"/>
        <v>0</v>
      </c>
      <c r="Q278" s="603"/>
      <c r="S278" s="21"/>
      <c r="T278" s="21"/>
      <c r="U278" s="21"/>
    </row>
    <row r="279" spans="1:21" ht="30">
      <c r="A279" s="122">
        <v>273</v>
      </c>
      <c r="B279" s="474" t="s">
        <v>460</v>
      </c>
      <c r="C279" s="503" t="s">
        <v>461</v>
      </c>
      <c r="D279" s="534" t="s">
        <v>409</v>
      </c>
      <c r="E279" s="69" t="s">
        <v>410</v>
      </c>
      <c r="F279" s="76" t="s">
        <v>26</v>
      </c>
      <c r="G279" s="62">
        <f>G281+G280*0.3</f>
        <v>13.49</v>
      </c>
      <c r="H279" s="71"/>
      <c r="I279" s="72"/>
      <c r="J279" s="72">
        <f t="shared" ref="J279:J281" si="73">G279*I279</f>
        <v>0</v>
      </c>
      <c r="K279" s="104" t="s">
        <v>359</v>
      </c>
      <c r="L279" s="76" t="s">
        <v>311</v>
      </c>
      <c r="M279" s="77">
        <v>0.3</v>
      </c>
      <c r="N279" s="62">
        <f>G279*M279</f>
        <v>4.0469999999999997</v>
      </c>
      <c r="O279" s="113"/>
      <c r="P279" s="113">
        <f t="shared" ref="P279:P302" si="74">N279*O279</f>
        <v>0</v>
      </c>
      <c r="Q279" s="103"/>
      <c r="S279" s="21"/>
      <c r="T279" s="21"/>
      <c r="U279" s="21"/>
    </row>
    <row r="280" spans="1:21">
      <c r="A280" s="122">
        <v>274</v>
      </c>
      <c r="B280" s="475"/>
      <c r="C280" s="503"/>
      <c r="D280" s="534"/>
      <c r="E280" s="69" t="s">
        <v>341</v>
      </c>
      <c r="F280" s="76" t="s">
        <v>91</v>
      </c>
      <c r="G280" s="62">
        <v>7.3</v>
      </c>
      <c r="H280" s="71"/>
      <c r="I280" s="72"/>
      <c r="J280" s="72">
        <f t="shared" si="73"/>
        <v>0</v>
      </c>
      <c r="K280" s="69" t="s">
        <v>342</v>
      </c>
      <c r="L280" s="76" t="s">
        <v>91</v>
      </c>
      <c r="M280" s="77">
        <v>1.05</v>
      </c>
      <c r="N280" s="62">
        <f>G280*M280</f>
        <v>7.665</v>
      </c>
      <c r="O280" s="113"/>
      <c r="P280" s="113">
        <f t="shared" si="74"/>
        <v>0</v>
      </c>
      <c r="Q280" s="103"/>
      <c r="S280" s="21"/>
      <c r="T280" s="21"/>
      <c r="U280" s="21"/>
    </row>
    <row r="281" spans="1:21">
      <c r="A281" s="122">
        <v>275</v>
      </c>
      <c r="B281" s="475"/>
      <c r="C281" s="503"/>
      <c r="D281" s="534"/>
      <c r="E281" s="503" t="s">
        <v>411</v>
      </c>
      <c r="F281" s="558" t="s">
        <v>26</v>
      </c>
      <c r="G281" s="574">
        <v>11.3</v>
      </c>
      <c r="H281" s="105"/>
      <c r="I281" s="579"/>
      <c r="J281" s="579">
        <f t="shared" si="73"/>
        <v>0</v>
      </c>
      <c r="K281" s="107" t="s">
        <v>316</v>
      </c>
      <c r="L281" s="108" t="s">
        <v>299</v>
      </c>
      <c r="M281" s="109">
        <v>128</v>
      </c>
      <c r="N281" s="62">
        <f>G281*M281</f>
        <v>1446.4</v>
      </c>
      <c r="O281" s="113"/>
      <c r="P281" s="113">
        <f t="shared" si="74"/>
        <v>0</v>
      </c>
      <c r="Q281" s="103"/>
      <c r="S281" s="21"/>
      <c r="T281" s="21"/>
      <c r="U281" s="21"/>
    </row>
    <row r="282" spans="1:21">
      <c r="A282" s="122">
        <v>276</v>
      </c>
      <c r="B282" s="475"/>
      <c r="C282" s="503"/>
      <c r="D282" s="534"/>
      <c r="E282" s="503"/>
      <c r="F282" s="558"/>
      <c r="G282" s="574"/>
      <c r="H282" s="105"/>
      <c r="I282" s="579"/>
      <c r="J282" s="579"/>
      <c r="K282" s="107" t="s">
        <v>318</v>
      </c>
      <c r="L282" s="108" t="s">
        <v>299</v>
      </c>
      <c r="M282" s="109">
        <v>32</v>
      </c>
      <c r="N282" s="62">
        <f>G281*M282</f>
        <v>361.6</v>
      </c>
      <c r="O282" s="113"/>
      <c r="P282" s="113">
        <f t="shared" si="74"/>
        <v>0</v>
      </c>
      <c r="Q282" s="103"/>
      <c r="S282" s="21"/>
      <c r="T282" s="21"/>
      <c r="U282" s="21"/>
    </row>
    <row r="283" spans="1:21">
      <c r="A283" s="122">
        <v>277</v>
      </c>
      <c r="B283" s="475"/>
      <c r="C283" s="503"/>
      <c r="D283" s="534"/>
      <c r="E283" s="503"/>
      <c r="F283" s="558"/>
      <c r="G283" s="574"/>
      <c r="H283" s="105"/>
      <c r="I283" s="579"/>
      <c r="J283" s="579"/>
      <c r="K283" s="107" t="s">
        <v>319</v>
      </c>
      <c r="L283" s="108" t="s">
        <v>299</v>
      </c>
      <c r="M283" s="109">
        <v>6.4000000000000001E-2</v>
      </c>
      <c r="N283" s="62">
        <f>G281*M283</f>
        <v>0.72319999999999995</v>
      </c>
      <c r="O283" s="113"/>
      <c r="P283" s="113">
        <f t="shared" si="74"/>
        <v>0</v>
      </c>
      <c r="Q283" s="103"/>
      <c r="S283" s="21"/>
      <c r="T283" s="21"/>
      <c r="U283" s="21"/>
    </row>
    <row r="284" spans="1:21">
      <c r="A284" s="122">
        <v>278</v>
      </c>
      <c r="B284" s="479"/>
      <c r="C284" s="503"/>
      <c r="D284" s="534"/>
      <c r="E284" s="503"/>
      <c r="F284" s="558"/>
      <c r="G284" s="574"/>
      <c r="H284" s="105"/>
      <c r="I284" s="579"/>
      <c r="J284" s="579"/>
      <c r="K284" s="110" t="s">
        <v>320</v>
      </c>
      <c r="L284" s="111" t="s">
        <v>299</v>
      </c>
      <c r="M284" s="112">
        <v>0.3</v>
      </c>
      <c r="N284" s="62">
        <f>G281*M284</f>
        <v>3.39</v>
      </c>
      <c r="O284" s="113"/>
      <c r="P284" s="113">
        <f t="shared" si="74"/>
        <v>0</v>
      </c>
      <c r="Q284" s="103"/>
      <c r="S284" s="21"/>
      <c r="T284" s="21"/>
      <c r="U284" s="21"/>
    </row>
    <row r="285" spans="1:21" ht="30">
      <c r="A285" s="122">
        <v>279</v>
      </c>
      <c r="B285" s="474" t="s">
        <v>462</v>
      </c>
      <c r="C285" s="503" t="s">
        <v>339</v>
      </c>
      <c r="D285" s="534" t="s">
        <v>409</v>
      </c>
      <c r="E285" s="69" t="s">
        <v>410</v>
      </c>
      <c r="F285" s="76" t="s">
        <v>26</v>
      </c>
      <c r="G285" s="62">
        <f>G287+G286*0.3</f>
        <v>68.3</v>
      </c>
      <c r="H285" s="71"/>
      <c r="I285" s="72"/>
      <c r="J285" s="72">
        <f t="shared" ref="J285:J287" si="75">G285*I285</f>
        <v>0</v>
      </c>
      <c r="K285" s="104" t="s">
        <v>359</v>
      </c>
      <c r="L285" s="76" t="s">
        <v>311</v>
      </c>
      <c r="M285" s="77">
        <v>0.3</v>
      </c>
      <c r="N285" s="62">
        <f>G285*M285</f>
        <v>20.49</v>
      </c>
      <c r="O285" s="113"/>
      <c r="P285" s="113">
        <f t="shared" si="74"/>
        <v>0</v>
      </c>
      <c r="Q285" s="103"/>
      <c r="S285" s="21"/>
      <c r="T285" s="21"/>
      <c r="U285" s="21"/>
    </row>
    <row r="286" spans="1:21">
      <c r="A286" s="122">
        <v>280</v>
      </c>
      <c r="B286" s="475"/>
      <c r="C286" s="503"/>
      <c r="D286" s="534"/>
      <c r="E286" s="69" t="s">
        <v>341</v>
      </c>
      <c r="F286" s="76" t="s">
        <v>91</v>
      </c>
      <c r="G286" s="62">
        <v>48</v>
      </c>
      <c r="H286" s="71"/>
      <c r="I286" s="72"/>
      <c r="J286" s="72">
        <f t="shared" si="75"/>
        <v>0</v>
      </c>
      <c r="K286" s="69" t="s">
        <v>342</v>
      </c>
      <c r="L286" s="76" t="s">
        <v>91</v>
      </c>
      <c r="M286" s="77">
        <v>1.05</v>
      </c>
      <c r="N286" s="62">
        <f>G286*M286</f>
        <v>50.4</v>
      </c>
      <c r="O286" s="113"/>
      <c r="P286" s="113">
        <f t="shared" si="74"/>
        <v>0</v>
      </c>
      <c r="Q286" s="103"/>
      <c r="S286" s="21"/>
      <c r="T286" s="21"/>
      <c r="U286" s="21"/>
    </row>
    <row r="287" spans="1:21">
      <c r="A287" s="122">
        <v>281</v>
      </c>
      <c r="B287" s="475"/>
      <c r="C287" s="503"/>
      <c r="D287" s="534"/>
      <c r="E287" s="503" t="s">
        <v>463</v>
      </c>
      <c r="F287" s="558" t="s">
        <v>26</v>
      </c>
      <c r="G287" s="574">
        <f>53.9</f>
        <v>53.9</v>
      </c>
      <c r="H287" s="105"/>
      <c r="I287" s="579"/>
      <c r="J287" s="579">
        <f t="shared" si="75"/>
        <v>0</v>
      </c>
      <c r="K287" s="107" t="s">
        <v>316</v>
      </c>
      <c r="L287" s="108" t="s">
        <v>299</v>
      </c>
      <c r="M287" s="109">
        <v>128</v>
      </c>
      <c r="N287" s="62">
        <f>G287*M287</f>
        <v>6899.2</v>
      </c>
      <c r="O287" s="113"/>
      <c r="P287" s="113">
        <f t="shared" si="74"/>
        <v>0</v>
      </c>
      <c r="Q287" s="103"/>
      <c r="S287" s="21"/>
      <c r="T287" s="21"/>
      <c r="U287" s="21"/>
    </row>
    <row r="288" spans="1:21">
      <c r="A288" s="122">
        <v>282</v>
      </c>
      <c r="B288" s="475"/>
      <c r="C288" s="503"/>
      <c r="D288" s="534"/>
      <c r="E288" s="503"/>
      <c r="F288" s="558"/>
      <c r="G288" s="574"/>
      <c r="H288" s="105"/>
      <c r="I288" s="579"/>
      <c r="J288" s="579"/>
      <c r="K288" s="107" t="s">
        <v>318</v>
      </c>
      <c r="L288" s="108" t="s">
        <v>299</v>
      </c>
      <c r="M288" s="109">
        <v>32</v>
      </c>
      <c r="N288" s="62">
        <f>G287*M288</f>
        <v>1724.8</v>
      </c>
      <c r="O288" s="113"/>
      <c r="P288" s="113">
        <f t="shared" si="74"/>
        <v>0</v>
      </c>
      <c r="Q288" s="103"/>
      <c r="S288" s="21"/>
      <c r="T288" s="21"/>
      <c r="U288" s="21"/>
    </row>
    <row r="289" spans="1:21">
      <c r="A289" s="122">
        <v>283</v>
      </c>
      <c r="B289" s="475"/>
      <c r="C289" s="503"/>
      <c r="D289" s="534"/>
      <c r="E289" s="503"/>
      <c r="F289" s="558"/>
      <c r="G289" s="574"/>
      <c r="H289" s="105"/>
      <c r="I289" s="579"/>
      <c r="J289" s="579"/>
      <c r="K289" s="107" t="s">
        <v>319</v>
      </c>
      <c r="L289" s="108" t="s">
        <v>299</v>
      </c>
      <c r="M289" s="109">
        <v>6.4000000000000001E-2</v>
      </c>
      <c r="N289" s="62">
        <f>G287*M289</f>
        <v>3.4496000000000002</v>
      </c>
      <c r="O289" s="113"/>
      <c r="P289" s="113">
        <f t="shared" si="74"/>
        <v>0</v>
      </c>
      <c r="Q289" s="103"/>
      <c r="S289" s="21"/>
      <c r="T289" s="21"/>
      <c r="U289" s="21"/>
    </row>
    <row r="290" spans="1:21">
      <c r="A290" s="122">
        <v>284</v>
      </c>
      <c r="B290" s="479"/>
      <c r="C290" s="503"/>
      <c r="D290" s="534"/>
      <c r="E290" s="503"/>
      <c r="F290" s="558"/>
      <c r="G290" s="574"/>
      <c r="H290" s="105"/>
      <c r="I290" s="579"/>
      <c r="J290" s="579"/>
      <c r="K290" s="110" t="s">
        <v>320</v>
      </c>
      <c r="L290" s="111" t="s">
        <v>299</v>
      </c>
      <c r="M290" s="112">
        <v>0.3</v>
      </c>
      <c r="N290" s="62">
        <f>G287*M290</f>
        <v>16.170000000000002</v>
      </c>
      <c r="O290" s="113"/>
      <c r="P290" s="113">
        <f t="shared" si="74"/>
        <v>0</v>
      </c>
      <c r="Q290" s="103"/>
      <c r="S290" s="21"/>
      <c r="T290" s="21"/>
      <c r="U290" s="21"/>
    </row>
    <row r="291" spans="1:21" ht="30">
      <c r="A291" s="122">
        <v>285</v>
      </c>
      <c r="B291" s="474" t="s">
        <v>464</v>
      </c>
      <c r="C291" s="503" t="s">
        <v>348</v>
      </c>
      <c r="D291" s="534" t="s">
        <v>409</v>
      </c>
      <c r="E291" s="69" t="s">
        <v>410</v>
      </c>
      <c r="F291" s="76" t="s">
        <v>26</v>
      </c>
      <c r="G291" s="62">
        <f>G293+G292*0.3</f>
        <v>8.42</v>
      </c>
      <c r="H291" s="71"/>
      <c r="I291" s="72"/>
      <c r="J291" s="72">
        <f t="shared" ref="J291:J293" si="76">G291*I291</f>
        <v>0</v>
      </c>
      <c r="K291" s="104" t="s">
        <v>359</v>
      </c>
      <c r="L291" s="76" t="s">
        <v>311</v>
      </c>
      <c r="M291" s="77">
        <v>0.3</v>
      </c>
      <c r="N291" s="62">
        <f>G291*M291</f>
        <v>2.5259999999999998</v>
      </c>
      <c r="O291" s="113"/>
      <c r="P291" s="113">
        <f t="shared" si="74"/>
        <v>0</v>
      </c>
      <c r="Q291" s="103"/>
      <c r="S291" s="21"/>
      <c r="T291" s="21"/>
      <c r="U291" s="21"/>
    </row>
    <row r="292" spans="1:21">
      <c r="A292" s="122">
        <v>286</v>
      </c>
      <c r="B292" s="475"/>
      <c r="C292" s="503"/>
      <c r="D292" s="534"/>
      <c r="E292" s="69" t="s">
        <v>341</v>
      </c>
      <c r="F292" s="76" t="s">
        <v>91</v>
      </c>
      <c r="G292" s="62">
        <v>7.4</v>
      </c>
      <c r="H292" s="71"/>
      <c r="I292" s="72"/>
      <c r="J292" s="72">
        <f t="shared" si="76"/>
        <v>0</v>
      </c>
      <c r="K292" s="69" t="s">
        <v>342</v>
      </c>
      <c r="L292" s="76" t="s">
        <v>91</v>
      </c>
      <c r="M292" s="77">
        <v>1.05</v>
      </c>
      <c r="N292" s="62">
        <f>G292*M292</f>
        <v>7.77</v>
      </c>
      <c r="O292" s="113"/>
      <c r="P292" s="113">
        <f t="shared" si="74"/>
        <v>0</v>
      </c>
      <c r="Q292" s="103"/>
      <c r="S292" s="21"/>
      <c r="T292" s="21"/>
      <c r="U292" s="21"/>
    </row>
    <row r="293" spans="1:21">
      <c r="A293" s="122">
        <v>287</v>
      </c>
      <c r="B293" s="475"/>
      <c r="C293" s="503"/>
      <c r="D293" s="534"/>
      <c r="E293" s="503" t="s">
        <v>411</v>
      </c>
      <c r="F293" s="558" t="s">
        <v>26</v>
      </c>
      <c r="G293" s="574">
        <v>6.2</v>
      </c>
      <c r="H293" s="105"/>
      <c r="I293" s="579"/>
      <c r="J293" s="579">
        <f t="shared" si="76"/>
        <v>0</v>
      </c>
      <c r="K293" s="107" t="s">
        <v>316</v>
      </c>
      <c r="L293" s="108" t="s">
        <v>299</v>
      </c>
      <c r="M293" s="109">
        <v>128</v>
      </c>
      <c r="N293" s="62">
        <f>G293*M293</f>
        <v>793.6</v>
      </c>
      <c r="O293" s="113"/>
      <c r="P293" s="113">
        <f t="shared" si="74"/>
        <v>0</v>
      </c>
      <c r="Q293" s="103"/>
      <c r="S293" s="21"/>
      <c r="T293" s="21"/>
      <c r="U293" s="21"/>
    </row>
    <row r="294" spans="1:21">
      <c r="A294" s="122">
        <v>288</v>
      </c>
      <c r="B294" s="475"/>
      <c r="C294" s="503"/>
      <c r="D294" s="534"/>
      <c r="E294" s="503"/>
      <c r="F294" s="558"/>
      <c r="G294" s="574"/>
      <c r="H294" s="105"/>
      <c r="I294" s="579"/>
      <c r="J294" s="579"/>
      <c r="K294" s="107" t="s">
        <v>318</v>
      </c>
      <c r="L294" s="108" t="s">
        <v>299</v>
      </c>
      <c r="M294" s="109">
        <v>32</v>
      </c>
      <c r="N294" s="62">
        <f>G293*M294</f>
        <v>198.4</v>
      </c>
      <c r="O294" s="113"/>
      <c r="P294" s="113">
        <f t="shared" si="74"/>
        <v>0</v>
      </c>
      <c r="Q294" s="103"/>
      <c r="S294" s="21"/>
      <c r="T294" s="21"/>
      <c r="U294" s="21"/>
    </row>
    <row r="295" spans="1:21">
      <c r="A295" s="122">
        <v>289</v>
      </c>
      <c r="B295" s="475"/>
      <c r="C295" s="503"/>
      <c r="D295" s="534"/>
      <c r="E295" s="503"/>
      <c r="F295" s="558"/>
      <c r="G295" s="574"/>
      <c r="H295" s="105"/>
      <c r="I295" s="579"/>
      <c r="J295" s="579"/>
      <c r="K295" s="107" t="s">
        <v>319</v>
      </c>
      <c r="L295" s="108" t="s">
        <v>299</v>
      </c>
      <c r="M295" s="109">
        <v>6.4000000000000001E-2</v>
      </c>
      <c r="N295" s="62">
        <f>G293*M295</f>
        <v>0.39679999999999999</v>
      </c>
      <c r="O295" s="113"/>
      <c r="P295" s="113">
        <f t="shared" si="74"/>
        <v>0</v>
      </c>
      <c r="Q295" s="103"/>
      <c r="S295" s="21"/>
      <c r="T295" s="21"/>
      <c r="U295" s="21"/>
    </row>
    <row r="296" spans="1:21">
      <c r="A296" s="122">
        <v>290</v>
      </c>
      <c r="B296" s="479"/>
      <c r="C296" s="503"/>
      <c r="D296" s="534"/>
      <c r="E296" s="503"/>
      <c r="F296" s="558"/>
      <c r="G296" s="574"/>
      <c r="H296" s="105"/>
      <c r="I296" s="579"/>
      <c r="J296" s="579"/>
      <c r="K296" s="110" t="s">
        <v>320</v>
      </c>
      <c r="L296" s="111" t="s">
        <v>299</v>
      </c>
      <c r="M296" s="112">
        <v>0.3</v>
      </c>
      <c r="N296" s="62">
        <f>G293*M296</f>
        <v>1.86</v>
      </c>
      <c r="O296" s="113"/>
      <c r="P296" s="113">
        <f t="shared" si="74"/>
        <v>0</v>
      </c>
      <c r="Q296" s="103"/>
      <c r="S296" s="21"/>
      <c r="T296" s="21"/>
      <c r="U296" s="21"/>
    </row>
    <row r="297" spans="1:21" s="21" customFormat="1" ht="30">
      <c r="A297" s="122">
        <v>291</v>
      </c>
      <c r="B297" s="474" t="s">
        <v>465</v>
      </c>
      <c r="C297" s="511" t="s">
        <v>466</v>
      </c>
      <c r="D297" s="535" t="s">
        <v>421</v>
      </c>
      <c r="E297" s="69" t="s">
        <v>410</v>
      </c>
      <c r="F297" s="76" t="s">
        <v>26</v>
      </c>
      <c r="G297" s="62">
        <f>G299+G298*0.3</f>
        <v>24.01</v>
      </c>
      <c r="H297" s="71"/>
      <c r="I297" s="72"/>
      <c r="J297" s="72">
        <f t="shared" ref="J297:J299" si="77">G297*I297</f>
        <v>0</v>
      </c>
      <c r="K297" s="104" t="s">
        <v>359</v>
      </c>
      <c r="L297" s="76" t="s">
        <v>311</v>
      </c>
      <c r="M297" s="77">
        <v>0.3</v>
      </c>
      <c r="N297" s="62">
        <f>G297*M297</f>
        <v>7.2030000000000003</v>
      </c>
      <c r="O297" s="113"/>
      <c r="P297" s="113">
        <f t="shared" si="74"/>
        <v>0</v>
      </c>
      <c r="Q297" s="103"/>
    </row>
    <row r="298" spans="1:21" s="21" customFormat="1">
      <c r="A298" s="122">
        <v>292</v>
      </c>
      <c r="B298" s="475"/>
      <c r="C298" s="512"/>
      <c r="D298" s="530"/>
      <c r="E298" s="69" t="s">
        <v>341</v>
      </c>
      <c r="F298" s="76" t="s">
        <v>91</v>
      </c>
      <c r="G298" s="62">
        <v>17.7</v>
      </c>
      <c r="H298" s="71"/>
      <c r="I298" s="72"/>
      <c r="J298" s="72">
        <f t="shared" si="77"/>
        <v>0</v>
      </c>
      <c r="K298" s="69" t="s">
        <v>342</v>
      </c>
      <c r="L298" s="76" t="s">
        <v>91</v>
      </c>
      <c r="M298" s="77">
        <v>1.05</v>
      </c>
      <c r="N298" s="62">
        <f>G298*M298</f>
        <v>18.585000000000001</v>
      </c>
      <c r="O298" s="113"/>
      <c r="P298" s="113">
        <f t="shared" si="74"/>
        <v>0</v>
      </c>
      <c r="Q298" s="103"/>
    </row>
    <row r="299" spans="1:21" s="21" customFormat="1">
      <c r="A299" s="122">
        <v>293</v>
      </c>
      <c r="B299" s="475"/>
      <c r="C299" s="512"/>
      <c r="D299" s="530"/>
      <c r="E299" s="503" t="s">
        <v>405</v>
      </c>
      <c r="F299" s="558" t="s">
        <v>26</v>
      </c>
      <c r="G299" s="574">
        <f>8.7+10</f>
        <v>18.7</v>
      </c>
      <c r="H299" s="105"/>
      <c r="I299" s="579"/>
      <c r="J299" s="579">
        <f t="shared" si="77"/>
        <v>0</v>
      </c>
      <c r="K299" s="110" t="s">
        <v>316</v>
      </c>
      <c r="L299" s="111" t="s">
        <v>299</v>
      </c>
      <c r="M299" s="112">
        <v>96</v>
      </c>
      <c r="N299" s="62">
        <f>G299*M299</f>
        <v>1795.2</v>
      </c>
      <c r="O299" s="113"/>
      <c r="P299" s="113">
        <f t="shared" si="74"/>
        <v>0</v>
      </c>
      <c r="Q299" s="103"/>
    </row>
    <row r="300" spans="1:21" s="21" customFormat="1">
      <c r="A300" s="122">
        <v>294</v>
      </c>
      <c r="B300" s="475"/>
      <c r="C300" s="512"/>
      <c r="D300" s="530"/>
      <c r="E300" s="503"/>
      <c r="F300" s="558"/>
      <c r="G300" s="574"/>
      <c r="H300" s="105"/>
      <c r="I300" s="579"/>
      <c r="J300" s="579"/>
      <c r="K300" s="110" t="s">
        <v>318</v>
      </c>
      <c r="L300" s="111" t="s">
        <v>299</v>
      </c>
      <c r="M300" s="112">
        <v>24</v>
      </c>
      <c r="N300" s="62">
        <f>G299*M300</f>
        <v>448.8</v>
      </c>
      <c r="O300" s="113"/>
      <c r="P300" s="113">
        <f t="shared" si="74"/>
        <v>0</v>
      </c>
      <c r="Q300" s="103"/>
    </row>
    <row r="301" spans="1:21" s="21" customFormat="1" ht="30">
      <c r="A301" s="122">
        <v>295</v>
      </c>
      <c r="B301" s="475"/>
      <c r="C301" s="512"/>
      <c r="D301" s="530"/>
      <c r="E301" s="503"/>
      <c r="F301" s="558"/>
      <c r="G301" s="574"/>
      <c r="H301" s="105"/>
      <c r="I301" s="579"/>
      <c r="J301" s="579"/>
      <c r="K301" s="110" t="s">
        <v>467</v>
      </c>
      <c r="L301" s="111" t="s">
        <v>299</v>
      </c>
      <c r="M301" s="112">
        <v>4.8000000000000001E-2</v>
      </c>
      <c r="N301" s="62">
        <f>G299*M301</f>
        <v>0.89759999999999995</v>
      </c>
      <c r="O301" s="113"/>
      <c r="P301" s="113">
        <f t="shared" si="74"/>
        <v>0</v>
      </c>
      <c r="Q301" s="103"/>
    </row>
    <row r="302" spans="1:21" s="21" customFormat="1">
      <c r="A302" s="122">
        <v>296</v>
      </c>
      <c r="B302" s="479"/>
      <c r="C302" s="513"/>
      <c r="D302" s="531"/>
      <c r="E302" s="503"/>
      <c r="F302" s="558"/>
      <c r="G302" s="574"/>
      <c r="H302" s="105"/>
      <c r="I302" s="579"/>
      <c r="J302" s="579"/>
      <c r="K302" s="110" t="s">
        <v>468</v>
      </c>
      <c r="L302" s="111" t="s">
        <v>299</v>
      </c>
      <c r="M302" s="112">
        <v>0.3</v>
      </c>
      <c r="N302" s="62">
        <f>G299*M302</f>
        <v>5.61</v>
      </c>
      <c r="O302" s="113"/>
      <c r="P302" s="113">
        <f t="shared" si="74"/>
        <v>0</v>
      </c>
      <c r="Q302" s="103"/>
    </row>
    <row r="303" spans="1:21" ht="30">
      <c r="A303" s="122">
        <v>297</v>
      </c>
      <c r="B303" s="474" t="s">
        <v>469</v>
      </c>
      <c r="C303" s="501" t="s">
        <v>423</v>
      </c>
      <c r="D303" s="535" t="s">
        <v>375</v>
      </c>
      <c r="E303" s="114" t="s">
        <v>399</v>
      </c>
      <c r="F303" s="76" t="s">
        <v>26</v>
      </c>
      <c r="G303" s="115">
        <v>4.5999999999999996</v>
      </c>
      <c r="H303" s="105"/>
      <c r="I303" s="106"/>
      <c r="J303" s="106">
        <f t="shared" ref="J303:J310" si="78">G303*I303</f>
        <v>0</v>
      </c>
      <c r="K303" s="110" t="s">
        <v>400</v>
      </c>
      <c r="L303" s="111" t="s">
        <v>26</v>
      </c>
      <c r="M303" s="112">
        <v>1.1000000000000001</v>
      </c>
      <c r="N303" s="62">
        <f>G303*M303</f>
        <v>5.0599999999999996</v>
      </c>
      <c r="O303" s="113"/>
      <c r="P303" s="113">
        <f t="shared" ref="P303:P320" si="79">N303*O303</f>
        <v>0</v>
      </c>
      <c r="Q303" s="103"/>
      <c r="S303" s="21"/>
      <c r="T303" s="21"/>
      <c r="U303" s="21"/>
    </row>
    <row r="304" spans="1:21">
      <c r="A304" s="122">
        <v>298</v>
      </c>
      <c r="B304" s="475"/>
      <c r="C304" s="502"/>
      <c r="D304" s="530"/>
      <c r="E304" s="503" t="s">
        <v>411</v>
      </c>
      <c r="F304" s="558" t="s">
        <v>26</v>
      </c>
      <c r="G304" s="574">
        <v>4.5999999999999996</v>
      </c>
      <c r="H304" s="105"/>
      <c r="I304" s="579"/>
      <c r="J304" s="579">
        <f t="shared" si="78"/>
        <v>0</v>
      </c>
      <c r="K304" s="107" t="s">
        <v>316</v>
      </c>
      <c r="L304" s="108" t="s">
        <v>299</v>
      </c>
      <c r="M304" s="109">
        <v>128</v>
      </c>
      <c r="N304" s="62">
        <f>G304*M304</f>
        <v>588.79999999999995</v>
      </c>
      <c r="O304" s="113"/>
      <c r="P304" s="113">
        <f t="shared" si="79"/>
        <v>0</v>
      </c>
      <c r="Q304" s="103"/>
      <c r="S304" s="21"/>
      <c r="T304" s="21"/>
      <c r="U304" s="21"/>
    </row>
    <row r="305" spans="1:21">
      <c r="A305" s="122">
        <v>299</v>
      </c>
      <c r="B305" s="475"/>
      <c r="C305" s="502"/>
      <c r="D305" s="530"/>
      <c r="E305" s="503"/>
      <c r="F305" s="558"/>
      <c r="G305" s="574"/>
      <c r="H305" s="105"/>
      <c r="I305" s="579"/>
      <c r="J305" s="579"/>
      <c r="K305" s="107" t="s">
        <v>318</v>
      </c>
      <c r="L305" s="108" t="s">
        <v>299</v>
      </c>
      <c r="M305" s="109">
        <v>32</v>
      </c>
      <c r="N305" s="62">
        <f>G304*M305</f>
        <v>147.19999999999999</v>
      </c>
      <c r="O305" s="113"/>
      <c r="P305" s="113">
        <f t="shared" si="79"/>
        <v>0</v>
      </c>
      <c r="Q305" s="103"/>
      <c r="S305" s="21"/>
      <c r="T305" s="21"/>
      <c r="U305" s="21"/>
    </row>
    <row r="306" spans="1:21">
      <c r="A306" s="122">
        <v>300</v>
      </c>
      <c r="B306" s="475"/>
      <c r="C306" s="502"/>
      <c r="D306" s="530"/>
      <c r="E306" s="503"/>
      <c r="F306" s="558"/>
      <c r="G306" s="574"/>
      <c r="H306" s="105"/>
      <c r="I306" s="579"/>
      <c r="J306" s="579"/>
      <c r="K306" s="107" t="s">
        <v>319</v>
      </c>
      <c r="L306" s="108" t="s">
        <v>299</v>
      </c>
      <c r="M306" s="109">
        <v>6.4000000000000001E-2</v>
      </c>
      <c r="N306" s="62">
        <f>G304*M306</f>
        <v>0.2944</v>
      </c>
      <c r="O306" s="113"/>
      <c r="P306" s="113">
        <f t="shared" si="79"/>
        <v>0</v>
      </c>
      <c r="Q306" s="103"/>
      <c r="S306" s="21"/>
      <c r="T306" s="21"/>
      <c r="U306" s="21"/>
    </row>
    <row r="307" spans="1:21">
      <c r="A307" s="122">
        <v>301</v>
      </c>
      <c r="B307" s="475"/>
      <c r="C307" s="502"/>
      <c r="D307" s="530"/>
      <c r="E307" s="503"/>
      <c r="F307" s="558"/>
      <c r="G307" s="574"/>
      <c r="H307" s="105"/>
      <c r="I307" s="579"/>
      <c r="J307" s="579"/>
      <c r="K307" s="110" t="s">
        <v>320</v>
      </c>
      <c r="L307" s="111" t="s">
        <v>299</v>
      </c>
      <c r="M307" s="112">
        <v>0.3</v>
      </c>
      <c r="N307" s="62">
        <f>G304*M307</f>
        <v>1.38</v>
      </c>
      <c r="O307" s="113"/>
      <c r="P307" s="113">
        <f t="shared" si="79"/>
        <v>0</v>
      </c>
      <c r="Q307" s="103"/>
      <c r="S307" s="21"/>
      <c r="T307" s="21"/>
      <c r="U307" s="21"/>
    </row>
    <row r="308" spans="1:21">
      <c r="A308" s="122">
        <v>302</v>
      </c>
      <c r="B308" s="475"/>
      <c r="C308" s="502"/>
      <c r="D308" s="530"/>
      <c r="E308" s="69" t="s">
        <v>341</v>
      </c>
      <c r="F308" s="76" t="s">
        <v>91</v>
      </c>
      <c r="G308" s="62">
        <v>8.9</v>
      </c>
      <c r="H308" s="116"/>
      <c r="I308" s="72"/>
      <c r="J308" s="72">
        <f t="shared" si="78"/>
        <v>0</v>
      </c>
      <c r="K308" s="69" t="s">
        <v>342</v>
      </c>
      <c r="L308" s="76" t="s">
        <v>91</v>
      </c>
      <c r="M308" s="77">
        <v>1.05</v>
      </c>
      <c r="N308" s="62">
        <f>G308*M308</f>
        <v>9.3450000000000006</v>
      </c>
      <c r="O308" s="113"/>
      <c r="P308" s="113">
        <f t="shared" si="79"/>
        <v>0</v>
      </c>
      <c r="Q308" s="103"/>
      <c r="S308" s="21"/>
      <c r="T308" s="21"/>
      <c r="U308" s="21"/>
    </row>
    <row r="309" spans="1:21" ht="30">
      <c r="A309" s="122">
        <v>303</v>
      </c>
      <c r="B309" s="479"/>
      <c r="C309" s="504"/>
      <c r="D309" s="531"/>
      <c r="E309" s="117" t="s">
        <v>424</v>
      </c>
      <c r="F309" s="76" t="s">
        <v>26</v>
      </c>
      <c r="G309" s="62">
        <v>4.5999999999999996</v>
      </c>
      <c r="H309" s="116"/>
      <c r="I309" s="72"/>
      <c r="J309" s="72">
        <f t="shared" si="78"/>
        <v>0</v>
      </c>
      <c r="K309" s="69" t="s">
        <v>425</v>
      </c>
      <c r="L309" s="76" t="s">
        <v>311</v>
      </c>
      <c r="M309" s="77">
        <v>0.08</v>
      </c>
      <c r="N309" s="62">
        <f>G309*M309</f>
        <v>0.36799999999999999</v>
      </c>
      <c r="O309" s="113"/>
      <c r="P309" s="113">
        <f t="shared" si="79"/>
        <v>0</v>
      </c>
      <c r="Q309" s="118" t="s">
        <v>337</v>
      </c>
      <c r="S309" s="21"/>
      <c r="T309" s="21"/>
      <c r="U309" s="21"/>
    </row>
    <row r="310" spans="1:21">
      <c r="A310" s="122">
        <v>304</v>
      </c>
      <c r="B310" s="474" t="s">
        <v>85</v>
      </c>
      <c r="C310" s="505" t="s">
        <v>426</v>
      </c>
      <c r="D310" s="535" t="s">
        <v>427</v>
      </c>
      <c r="E310" s="503" t="s">
        <v>411</v>
      </c>
      <c r="F310" s="558" t="s">
        <v>26</v>
      </c>
      <c r="G310" s="574">
        <f>15.6/2</f>
        <v>7.8</v>
      </c>
      <c r="H310" s="105"/>
      <c r="I310" s="579"/>
      <c r="J310" s="579">
        <f t="shared" si="78"/>
        <v>0</v>
      </c>
      <c r="K310" s="107" t="s">
        <v>316</v>
      </c>
      <c r="L310" s="108" t="s">
        <v>299</v>
      </c>
      <c r="M310" s="109">
        <v>128</v>
      </c>
      <c r="N310" s="62">
        <f>G310*M310</f>
        <v>998.4</v>
      </c>
      <c r="O310" s="113"/>
      <c r="P310" s="113">
        <f t="shared" si="79"/>
        <v>0</v>
      </c>
      <c r="Q310" s="103"/>
      <c r="S310" s="21"/>
      <c r="T310" s="21"/>
      <c r="U310" s="21"/>
    </row>
    <row r="311" spans="1:21">
      <c r="A311" s="122">
        <v>305</v>
      </c>
      <c r="B311" s="475"/>
      <c r="C311" s="506"/>
      <c r="D311" s="530"/>
      <c r="E311" s="503"/>
      <c r="F311" s="558"/>
      <c r="G311" s="574"/>
      <c r="H311" s="105"/>
      <c r="I311" s="579"/>
      <c r="J311" s="579"/>
      <c r="K311" s="107" t="s">
        <v>318</v>
      </c>
      <c r="L311" s="108" t="s">
        <v>299</v>
      </c>
      <c r="M311" s="109">
        <v>32</v>
      </c>
      <c r="N311" s="62">
        <f>G310*M311</f>
        <v>249.6</v>
      </c>
      <c r="O311" s="113"/>
      <c r="P311" s="113">
        <f t="shared" si="79"/>
        <v>0</v>
      </c>
      <c r="Q311" s="103"/>
      <c r="S311" s="21"/>
      <c r="T311" s="21"/>
      <c r="U311" s="21"/>
    </row>
    <row r="312" spans="1:21">
      <c r="A312" s="122">
        <v>306</v>
      </c>
      <c r="B312" s="475"/>
      <c r="C312" s="506"/>
      <c r="D312" s="530"/>
      <c r="E312" s="503"/>
      <c r="F312" s="558"/>
      <c r="G312" s="574"/>
      <c r="H312" s="105"/>
      <c r="I312" s="579"/>
      <c r="J312" s="579"/>
      <c r="K312" s="107" t="s">
        <v>319</v>
      </c>
      <c r="L312" s="108" t="s">
        <v>299</v>
      </c>
      <c r="M312" s="109">
        <v>6.4000000000000001E-2</v>
      </c>
      <c r="N312" s="62">
        <f>G310*M312</f>
        <v>0.49919999999999998</v>
      </c>
      <c r="O312" s="113"/>
      <c r="P312" s="113">
        <f t="shared" si="79"/>
        <v>0</v>
      </c>
      <c r="Q312" s="103"/>
      <c r="S312" s="21"/>
      <c r="T312" s="21"/>
      <c r="U312" s="21"/>
    </row>
    <row r="313" spans="1:21">
      <c r="A313" s="122">
        <v>307</v>
      </c>
      <c r="B313" s="475"/>
      <c r="C313" s="506"/>
      <c r="D313" s="530"/>
      <c r="E313" s="503"/>
      <c r="F313" s="558"/>
      <c r="G313" s="574"/>
      <c r="H313" s="105"/>
      <c r="I313" s="579"/>
      <c r="J313" s="579"/>
      <c r="K313" s="110" t="s">
        <v>320</v>
      </c>
      <c r="L313" s="111" t="s">
        <v>299</v>
      </c>
      <c r="M313" s="112">
        <v>0.3</v>
      </c>
      <c r="N313" s="62">
        <f>G310*M313</f>
        <v>2.34</v>
      </c>
      <c r="O313" s="113"/>
      <c r="P313" s="113">
        <f t="shared" si="79"/>
        <v>0</v>
      </c>
      <c r="Q313" s="103"/>
      <c r="S313" s="21"/>
      <c r="T313" s="21"/>
      <c r="U313" s="21"/>
    </row>
    <row r="314" spans="1:21">
      <c r="A314" s="122">
        <v>308</v>
      </c>
      <c r="B314" s="475"/>
      <c r="C314" s="506"/>
      <c r="D314" s="530"/>
      <c r="E314" s="69" t="s">
        <v>341</v>
      </c>
      <c r="F314" s="76" t="s">
        <v>91</v>
      </c>
      <c r="G314" s="62">
        <v>4.9000000000000004</v>
      </c>
      <c r="H314" s="116"/>
      <c r="I314" s="72"/>
      <c r="J314" s="72">
        <f t="shared" ref="J314:J320" si="80">G314*I314</f>
        <v>0</v>
      </c>
      <c r="K314" s="69" t="s">
        <v>342</v>
      </c>
      <c r="L314" s="76" t="s">
        <v>91</v>
      </c>
      <c r="M314" s="77">
        <v>1.05</v>
      </c>
      <c r="N314" s="62">
        <f>G314*M314</f>
        <v>5.1449999999999996</v>
      </c>
      <c r="O314" s="113"/>
      <c r="P314" s="113">
        <f t="shared" si="79"/>
        <v>0</v>
      </c>
      <c r="Q314" s="103"/>
      <c r="S314" s="21"/>
      <c r="T314" s="21"/>
      <c r="U314" s="21"/>
    </row>
    <row r="315" spans="1:21">
      <c r="A315" s="122">
        <v>309</v>
      </c>
      <c r="B315" s="474" t="s">
        <v>85</v>
      </c>
      <c r="C315" s="501" t="s">
        <v>429</v>
      </c>
      <c r="D315" s="535" t="s">
        <v>430</v>
      </c>
      <c r="E315" s="503" t="s">
        <v>418</v>
      </c>
      <c r="F315" s="558" t="s">
        <v>26</v>
      </c>
      <c r="G315" s="574">
        <f>15.6/2</f>
        <v>7.8</v>
      </c>
      <c r="H315" s="119"/>
      <c r="I315" s="589"/>
      <c r="J315" s="589">
        <f t="shared" si="80"/>
        <v>0</v>
      </c>
      <c r="K315" s="107" t="s">
        <v>316</v>
      </c>
      <c r="L315" s="108" t="s">
        <v>299</v>
      </c>
      <c r="M315" s="109">
        <v>80</v>
      </c>
      <c r="N315" s="62">
        <f>G315*M315</f>
        <v>624</v>
      </c>
      <c r="O315" s="113"/>
      <c r="P315" s="113">
        <f t="shared" si="79"/>
        <v>0</v>
      </c>
      <c r="Q315" s="103"/>
      <c r="S315" s="21"/>
      <c r="T315" s="21"/>
      <c r="U315" s="21"/>
    </row>
    <row r="316" spans="1:21">
      <c r="A316" s="122">
        <v>310</v>
      </c>
      <c r="B316" s="475"/>
      <c r="C316" s="502"/>
      <c r="D316" s="530"/>
      <c r="E316" s="503"/>
      <c r="F316" s="558"/>
      <c r="G316" s="574"/>
      <c r="H316" s="120"/>
      <c r="I316" s="590"/>
      <c r="J316" s="590"/>
      <c r="K316" s="107" t="s">
        <v>318</v>
      </c>
      <c r="L316" s="108" t="s">
        <v>299</v>
      </c>
      <c r="M316" s="109">
        <v>20</v>
      </c>
      <c r="N316" s="62">
        <f>G315*M316</f>
        <v>156</v>
      </c>
      <c r="O316" s="113"/>
      <c r="P316" s="113">
        <f t="shared" si="79"/>
        <v>0</v>
      </c>
      <c r="Q316" s="103"/>
      <c r="S316" s="21"/>
      <c r="T316" s="21"/>
      <c r="U316" s="21"/>
    </row>
    <row r="317" spans="1:21">
      <c r="A317" s="122">
        <v>311</v>
      </c>
      <c r="B317" s="475"/>
      <c r="C317" s="502"/>
      <c r="D317" s="530"/>
      <c r="E317" s="503"/>
      <c r="F317" s="558"/>
      <c r="G317" s="574"/>
      <c r="H317" s="120"/>
      <c r="I317" s="590"/>
      <c r="J317" s="590"/>
      <c r="K317" s="107" t="s">
        <v>319</v>
      </c>
      <c r="L317" s="108" t="s">
        <v>299</v>
      </c>
      <c r="M317" s="109">
        <v>0.04</v>
      </c>
      <c r="N317" s="62">
        <f>G315*M317</f>
        <v>0.312</v>
      </c>
      <c r="O317" s="113"/>
      <c r="P317" s="113">
        <f t="shared" si="79"/>
        <v>0</v>
      </c>
      <c r="Q317" s="103"/>
      <c r="S317" s="21"/>
      <c r="T317" s="21"/>
      <c r="U317" s="21"/>
    </row>
    <row r="318" spans="1:21">
      <c r="A318" s="122">
        <v>312</v>
      </c>
      <c r="B318" s="475"/>
      <c r="C318" s="502"/>
      <c r="D318" s="530"/>
      <c r="E318" s="503"/>
      <c r="F318" s="558"/>
      <c r="G318" s="574"/>
      <c r="H318" s="121"/>
      <c r="I318" s="591"/>
      <c r="J318" s="591"/>
      <c r="K318" s="110" t="s">
        <v>320</v>
      </c>
      <c r="L318" s="111" t="s">
        <v>299</v>
      </c>
      <c r="M318" s="112">
        <v>0.3</v>
      </c>
      <c r="N318" s="62">
        <f>G315*M318</f>
        <v>2.34</v>
      </c>
      <c r="O318" s="113"/>
      <c r="P318" s="113">
        <f t="shared" si="79"/>
        <v>0</v>
      </c>
      <c r="Q318" s="103"/>
      <c r="S318" s="21"/>
      <c r="T318" s="21"/>
      <c r="U318" s="21"/>
    </row>
    <row r="319" spans="1:21">
      <c r="A319" s="122">
        <v>313</v>
      </c>
      <c r="B319" s="475"/>
      <c r="C319" s="502"/>
      <c r="D319" s="530"/>
      <c r="E319" s="69" t="s">
        <v>341</v>
      </c>
      <c r="F319" s="76" t="s">
        <v>91</v>
      </c>
      <c r="G319" s="62">
        <v>5.7</v>
      </c>
      <c r="H319" s="116"/>
      <c r="I319" s="72"/>
      <c r="J319" s="72">
        <f t="shared" si="80"/>
        <v>0</v>
      </c>
      <c r="K319" s="69" t="s">
        <v>342</v>
      </c>
      <c r="L319" s="76" t="s">
        <v>91</v>
      </c>
      <c r="M319" s="77">
        <v>1.05</v>
      </c>
      <c r="N319" s="62">
        <f>G319*M319</f>
        <v>5.9850000000000003</v>
      </c>
      <c r="O319" s="113"/>
      <c r="P319" s="113">
        <f t="shared" si="79"/>
        <v>0</v>
      </c>
      <c r="Q319" s="103"/>
      <c r="S319" s="21"/>
      <c r="T319" s="21"/>
      <c r="U319" s="21"/>
    </row>
    <row r="320" spans="1:21" ht="30">
      <c r="A320" s="122">
        <v>314</v>
      </c>
      <c r="B320" s="479"/>
      <c r="C320" s="504"/>
      <c r="D320" s="531"/>
      <c r="E320" s="69" t="s">
        <v>424</v>
      </c>
      <c r="F320" s="76" t="s">
        <v>26</v>
      </c>
      <c r="G320" s="62">
        <f>G315</f>
        <v>7.8</v>
      </c>
      <c r="H320" s="116"/>
      <c r="I320" s="72"/>
      <c r="J320" s="72">
        <f t="shared" si="80"/>
        <v>0</v>
      </c>
      <c r="K320" s="69" t="s">
        <v>425</v>
      </c>
      <c r="L320" s="76" t="s">
        <v>311</v>
      </c>
      <c r="M320" s="77">
        <v>0.08</v>
      </c>
      <c r="N320" s="62">
        <f>G320*M320</f>
        <v>0.624</v>
      </c>
      <c r="O320" s="113"/>
      <c r="P320" s="113">
        <f t="shared" si="79"/>
        <v>0</v>
      </c>
      <c r="Q320" s="118" t="s">
        <v>337</v>
      </c>
      <c r="S320" s="21"/>
      <c r="T320" s="21"/>
      <c r="U320" s="21"/>
    </row>
    <row r="321" spans="1:21">
      <c r="A321" s="37"/>
      <c r="B321" s="38"/>
      <c r="C321" s="39"/>
      <c r="D321" s="37"/>
      <c r="E321" s="40" t="s">
        <v>165</v>
      </c>
      <c r="F321" s="37"/>
      <c r="G321" s="41"/>
      <c r="H321" s="42"/>
      <c r="I321" s="41"/>
      <c r="J321" s="41"/>
      <c r="K321" s="40"/>
      <c r="L321" s="37"/>
      <c r="M321" s="43"/>
      <c r="N321" s="41"/>
      <c r="O321" s="42"/>
      <c r="P321" s="42"/>
      <c r="Q321" s="42"/>
      <c r="S321" s="21"/>
      <c r="T321" s="21"/>
      <c r="U321" s="21"/>
    </row>
    <row r="322" spans="1:21">
      <c r="A322" s="122">
        <v>315</v>
      </c>
      <c r="B322" s="474" t="s">
        <v>112</v>
      </c>
      <c r="C322" s="503" t="s">
        <v>396</v>
      </c>
      <c r="D322" s="527" t="s">
        <v>436</v>
      </c>
      <c r="E322" s="69" t="s">
        <v>341</v>
      </c>
      <c r="F322" s="76" t="s">
        <v>26</v>
      </c>
      <c r="G322" s="62">
        <v>592.6</v>
      </c>
      <c r="H322" s="71"/>
      <c r="I322" s="72"/>
      <c r="J322" s="72">
        <f t="shared" ref="J322:J324" si="81">G322*I322</f>
        <v>0</v>
      </c>
      <c r="K322" s="104" t="s">
        <v>398</v>
      </c>
      <c r="L322" s="76" t="s">
        <v>26</v>
      </c>
      <c r="M322" s="77">
        <v>1.1000000000000001</v>
      </c>
      <c r="N322" s="62">
        <f>G322*M322</f>
        <v>651.86</v>
      </c>
      <c r="O322" s="113"/>
      <c r="P322" s="113">
        <f t="shared" ref="P322:P369" si="82">N322*O322</f>
        <v>0</v>
      </c>
      <c r="Q322" s="103"/>
      <c r="R322" s="123"/>
      <c r="S322" s="21"/>
      <c r="T322" s="21"/>
      <c r="U322" s="21"/>
    </row>
    <row r="323" spans="1:21">
      <c r="A323" s="122">
        <v>316</v>
      </c>
      <c r="B323" s="475"/>
      <c r="C323" s="503"/>
      <c r="D323" s="527"/>
      <c r="E323" s="69" t="s">
        <v>341</v>
      </c>
      <c r="F323" s="76" t="s">
        <v>91</v>
      </c>
      <c r="G323" s="62">
        <v>588.20000000000005</v>
      </c>
      <c r="H323" s="71"/>
      <c r="I323" s="72"/>
      <c r="J323" s="72">
        <f t="shared" si="81"/>
        <v>0</v>
      </c>
      <c r="K323" s="69" t="s">
        <v>342</v>
      </c>
      <c r="L323" s="76" t="s">
        <v>91</v>
      </c>
      <c r="M323" s="77">
        <v>1.05</v>
      </c>
      <c r="N323" s="62">
        <f>G323*M323</f>
        <v>617.61</v>
      </c>
      <c r="O323" s="113"/>
      <c r="P323" s="113">
        <f t="shared" si="82"/>
        <v>0</v>
      </c>
      <c r="Q323" s="103"/>
      <c r="R323" s="123"/>
      <c r="S323" s="21"/>
      <c r="T323" s="21"/>
      <c r="U323" s="21"/>
    </row>
    <row r="324" spans="1:21">
      <c r="A324" s="122">
        <v>317</v>
      </c>
      <c r="B324" s="475"/>
      <c r="C324" s="503"/>
      <c r="D324" s="527"/>
      <c r="E324" s="503" t="s">
        <v>437</v>
      </c>
      <c r="F324" s="558" t="s">
        <v>26</v>
      </c>
      <c r="G324" s="574">
        <v>592.6</v>
      </c>
      <c r="H324" s="129"/>
      <c r="I324" s="589"/>
      <c r="J324" s="589">
        <f t="shared" si="81"/>
        <v>0</v>
      </c>
      <c r="K324" s="107" t="s">
        <v>316</v>
      </c>
      <c r="L324" s="108" t="s">
        <v>299</v>
      </c>
      <c r="M324" s="109">
        <v>112</v>
      </c>
      <c r="N324" s="62">
        <f>G324*M324</f>
        <v>66371.199999999997</v>
      </c>
      <c r="O324" s="113"/>
      <c r="P324" s="113">
        <f t="shared" si="82"/>
        <v>0</v>
      </c>
      <c r="Q324" s="103"/>
      <c r="R324" s="123"/>
      <c r="S324" s="21"/>
      <c r="T324" s="21"/>
      <c r="U324" s="21"/>
    </row>
    <row r="325" spans="1:21">
      <c r="A325" s="122">
        <v>318</v>
      </c>
      <c r="B325" s="475"/>
      <c r="C325" s="503"/>
      <c r="D325" s="527"/>
      <c r="E325" s="503"/>
      <c r="F325" s="558"/>
      <c r="G325" s="574"/>
      <c r="H325" s="130"/>
      <c r="I325" s="590"/>
      <c r="J325" s="590"/>
      <c r="K325" s="107" t="s">
        <v>318</v>
      </c>
      <c r="L325" s="108" t="s">
        <v>299</v>
      </c>
      <c r="M325" s="109">
        <v>28</v>
      </c>
      <c r="N325" s="62">
        <f>G324*M325</f>
        <v>16592.8</v>
      </c>
      <c r="O325" s="113"/>
      <c r="P325" s="113">
        <f t="shared" si="82"/>
        <v>0</v>
      </c>
      <c r="Q325" s="103"/>
      <c r="R325" s="123"/>
      <c r="S325" s="21"/>
      <c r="T325" s="21"/>
      <c r="U325" s="21"/>
    </row>
    <row r="326" spans="1:21">
      <c r="A326" s="122">
        <v>319</v>
      </c>
      <c r="B326" s="475"/>
      <c r="C326" s="503"/>
      <c r="D326" s="527"/>
      <c r="E326" s="503"/>
      <c r="F326" s="558"/>
      <c r="G326" s="574"/>
      <c r="H326" s="130"/>
      <c r="I326" s="590"/>
      <c r="J326" s="590"/>
      <c r="K326" s="107" t="s">
        <v>319</v>
      </c>
      <c r="L326" s="108" t="s">
        <v>299</v>
      </c>
      <c r="M326" s="109">
        <v>5.6000000000000001E-2</v>
      </c>
      <c r="N326" s="62">
        <f>G324*M326</f>
        <v>33.185600000000001</v>
      </c>
      <c r="O326" s="113"/>
      <c r="P326" s="113">
        <f t="shared" si="82"/>
        <v>0</v>
      </c>
      <c r="Q326" s="103"/>
      <c r="R326" s="123"/>
      <c r="S326" s="21"/>
      <c r="T326" s="21"/>
      <c r="U326" s="21"/>
    </row>
    <row r="327" spans="1:21">
      <c r="A327" s="122">
        <v>320</v>
      </c>
      <c r="B327" s="479"/>
      <c r="C327" s="503"/>
      <c r="D327" s="527"/>
      <c r="E327" s="503"/>
      <c r="F327" s="558"/>
      <c r="G327" s="574"/>
      <c r="H327" s="131"/>
      <c r="I327" s="591"/>
      <c r="J327" s="591"/>
      <c r="K327" s="110" t="s">
        <v>320</v>
      </c>
      <c r="L327" s="111" t="s">
        <v>299</v>
      </c>
      <c r="M327" s="112">
        <v>0.3</v>
      </c>
      <c r="N327" s="62">
        <f>G324*M327</f>
        <v>177.78</v>
      </c>
      <c r="O327" s="113"/>
      <c r="P327" s="113">
        <f t="shared" si="82"/>
        <v>0</v>
      </c>
      <c r="Q327" s="103"/>
      <c r="R327" s="123"/>
      <c r="S327" s="21"/>
      <c r="T327" s="21"/>
      <c r="U327" s="21"/>
    </row>
    <row r="328" spans="1:21" ht="45">
      <c r="A328" s="122">
        <v>321</v>
      </c>
      <c r="B328" s="474" t="s">
        <v>112</v>
      </c>
      <c r="C328" s="501" t="s">
        <v>402</v>
      </c>
      <c r="D328" s="474" t="s">
        <v>403</v>
      </c>
      <c r="E328" s="69" t="s">
        <v>404</v>
      </c>
      <c r="F328" s="76" t="s">
        <v>26</v>
      </c>
      <c r="G328" s="62">
        <f>G330+0.3*G329</f>
        <v>102.69</v>
      </c>
      <c r="H328" s="71"/>
      <c r="I328" s="72"/>
      <c r="J328" s="72">
        <f t="shared" ref="J328:J330" si="83">G328*I328</f>
        <v>0</v>
      </c>
      <c r="K328" s="104" t="s">
        <v>359</v>
      </c>
      <c r="L328" s="76" t="s">
        <v>311</v>
      </c>
      <c r="M328" s="77">
        <v>0.3</v>
      </c>
      <c r="N328" s="62">
        <f>G328*M328</f>
        <v>30.806999999999999</v>
      </c>
      <c r="O328" s="113"/>
      <c r="P328" s="113">
        <f t="shared" si="82"/>
        <v>0</v>
      </c>
      <c r="Q328" s="103"/>
      <c r="R328" s="123"/>
      <c r="S328" s="21"/>
      <c r="T328" s="21"/>
      <c r="U328" s="21"/>
    </row>
    <row r="329" spans="1:21">
      <c r="A329" s="122">
        <v>322</v>
      </c>
      <c r="B329" s="475"/>
      <c r="C329" s="502"/>
      <c r="D329" s="475"/>
      <c r="E329" s="69" t="s">
        <v>341</v>
      </c>
      <c r="F329" s="76" t="s">
        <v>91</v>
      </c>
      <c r="G329" s="62">
        <v>125.3</v>
      </c>
      <c r="H329" s="71"/>
      <c r="I329" s="72"/>
      <c r="J329" s="72">
        <f t="shared" si="83"/>
        <v>0</v>
      </c>
      <c r="K329" s="69" t="s">
        <v>342</v>
      </c>
      <c r="L329" s="76" t="s">
        <v>91</v>
      </c>
      <c r="M329" s="77">
        <v>1.05</v>
      </c>
      <c r="N329" s="62">
        <f>G329*M329</f>
        <v>131.565</v>
      </c>
      <c r="O329" s="113"/>
      <c r="P329" s="113">
        <f t="shared" si="82"/>
        <v>0</v>
      </c>
      <c r="Q329" s="103"/>
      <c r="R329" s="123"/>
      <c r="S329" s="21"/>
      <c r="T329" s="21"/>
      <c r="U329" s="21"/>
    </row>
    <row r="330" spans="1:21">
      <c r="A330" s="122">
        <v>323</v>
      </c>
      <c r="B330" s="475"/>
      <c r="C330" s="502"/>
      <c r="D330" s="475"/>
      <c r="E330" s="503" t="s">
        <v>405</v>
      </c>
      <c r="F330" s="558" t="s">
        <v>26</v>
      </c>
      <c r="G330" s="574">
        <v>65.099999999999994</v>
      </c>
      <c r="H330" s="132"/>
      <c r="I330" s="579"/>
      <c r="J330" s="579">
        <f t="shared" si="83"/>
        <v>0</v>
      </c>
      <c r="K330" s="107" t="s">
        <v>316</v>
      </c>
      <c r="L330" s="108" t="s">
        <v>299</v>
      </c>
      <c r="M330" s="109">
        <v>96</v>
      </c>
      <c r="N330" s="62">
        <f>G330*M330</f>
        <v>6249.6</v>
      </c>
      <c r="O330" s="113"/>
      <c r="P330" s="113">
        <f t="shared" si="82"/>
        <v>0</v>
      </c>
      <c r="Q330" s="103"/>
      <c r="R330" s="123"/>
      <c r="S330" s="21"/>
      <c r="T330" s="21"/>
      <c r="U330" s="21"/>
    </row>
    <row r="331" spans="1:21">
      <c r="A331" s="122">
        <v>324</v>
      </c>
      <c r="B331" s="475"/>
      <c r="C331" s="502"/>
      <c r="D331" s="475"/>
      <c r="E331" s="503"/>
      <c r="F331" s="558"/>
      <c r="G331" s="574"/>
      <c r="H331" s="132"/>
      <c r="I331" s="579"/>
      <c r="J331" s="579"/>
      <c r="K331" s="107" t="s">
        <v>318</v>
      </c>
      <c r="L331" s="108" t="s">
        <v>299</v>
      </c>
      <c r="M331" s="109">
        <v>24</v>
      </c>
      <c r="N331" s="62">
        <f>G330*M331</f>
        <v>1562.4</v>
      </c>
      <c r="O331" s="113"/>
      <c r="P331" s="113">
        <f t="shared" si="82"/>
        <v>0</v>
      </c>
      <c r="Q331" s="103"/>
      <c r="R331" s="123"/>
      <c r="S331" s="21"/>
      <c r="T331" s="21"/>
      <c r="U331" s="21"/>
    </row>
    <row r="332" spans="1:21">
      <c r="A332" s="122">
        <v>325</v>
      </c>
      <c r="B332" s="475"/>
      <c r="C332" s="502"/>
      <c r="D332" s="475"/>
      <c r="E332" s="503"/>
      <c r="F332" s="558"/>
      <c r="G332" s="574"/>
      <c r="H332" s="132"/>
      <c r="I332" s="579"/>
      <c r="J332" s="579"/>
      <c r="K332" s="107" t="s">
        <v>319</v>
      </c>
      <c r="L332" s="108" t="s">
        <v>299</v>
      </c>
      <c r="M332" s="109">
        <v>4.8000000000000001E-2</v>
      </c>
      <c r="N332" s="62">
        <f>G330*M332</f>
        <v>3.1248</v>
      </c>
      <c r="O332" s="113"/>
      <c r="P332" s="113">
        <f t="shared" si="82"/>
        <v>0</v>
      </c>
      <c r="Q332" s="103"/>
      <c r="R332" s="123"/>
      <c r="S332" s="21"/>
      <c r="T332" s="21"/>
      <c r="U332" s="21"/>
    </row>
    <row r="333" spans="1:21">
      <c r="A333" s="122">
        <v>326</v>
      </c>
      <c r="B333" s="479"/>
      <c r="C333" s="504"/>
      <c r="D333" s="479"/>
      <c r="E333" s="503"/>
      <c r="F333" s="558"/>
      <c r="G333" s="574"/>
      <c r="H333" s="132"/>
      <c r="I333" s="579"/>
      <c r="J333" s="579"/>
      <c r="K333" s="110" t="s">
        <v>320</v>
      </c>
      <c r="L333" s="111" t="s">
        <v>299</v>
      </c>
      <c r="M333" s="112">
        <v>0.3</v>
      </c>
      <c r="N333" s="62">
        <f>G330*M333</f>
        <v>19.53</v>
      </c>
      <c r="O333" s="113"/>
      <c r="P333" s="113">
        <f t="shared" si="82"/>
        <v>0</v>
      </c>
      <c r="Q333" s="103"/>
      <c r="R333" s="123"/>
      <c r="S333" s="21"/>
      <c r="T333" s="21"/>
      <c r="U333" s="21"/>
    </row>
    <row r="334" spans="1:21" ht="30">
      <c r="A334" s="122">
        <v>327</v>
      </c>
      <c r="B334" s="474" t="s">
        <v>470</v>
      </c>
      <c r="C334" s="503" t="s">
        <v>461</v>
      </c>
      <c r="D334" s="527" t="s">
        <v>409</v>
      </c>
      <c r="E334" s="69" t="s">
        <v>410</v>
      </c>
      <c r="F334" s="76" t="s">
        <v>26</v>
      </c>
      <c r="G334" s="62">
        <f>G336+0.3*G335</f>
        <v>13.49</v>
      </c>
      <c r="H334" s="71"/>
      <c r="I334" s="72"/>
      <c r="J334" s="72">
        <f t="shared" ref="J334:J336" si="84">G334*I334</f>
        <v>0</v>
      </c>
      <c r="K334" s="104" t="s">
        <v>359</v>
      </c>
      <c r="L334" s="76" t="s">
        <v>311</v>
      </c>
      <c r="M334" s="77">
        <v>0.3</v>
      </c>
      <c r="N334" s="62">
        <f>G334*M334</f>
        <v>4.0469999999999997</v>
      </c>
      <c r="O334" s="113"/>
      <c r="P334" s="113">
        <f t="shared" si="82"/>
        <v>0</v>
      </c>
      <c r="Q334" s="103"/>
      <c r="R334" s="123"/>
      <c r="S334" s="21"/>
      <c r="T334" s="21"/>
      <c r="U334" s="21"/>
    </row>
    <row r="335" spans="1:21">
      <c r="A335" s="122">
        <v>328</v>
      </c>
      <c r="B335" s="475"/>
      <c r="C335" s="503"/>
      <c r="D335" s="527"/>
      <c r="E335" s="69" t="s">
        <v>341</v>
      </c>
      <c r="F335" s="76" t="s">
        <v>91</v>
      </c>
      <c r="G335" s="62">
        <v>7.3</v>
      </c>
      <c r="H335" s="71"/>
      <c r="I335" s="72"/>
      <c r="J335" s="72">
        <f t="shared" si="84"/>
        <v>0</v>
      </c>
      <c r="K335" s="69" t="s">
        <v>342</v>
      </c>
      <c r="L335" s="76" t="s">
        <v>91</v>
      </c>
      <c r="M335" s="77">
        <v>1.05</v>
      </c>
      <c r="N335" s="62">
        <f>G335*M335</f>
        <v>7.665</v>
      </c>
      <c r="O335" s="113"/>
      <c r="P335" s="113">
        <f t="shared" si="82"/>
        <v>0</v>
      </c>
      <c r="Q335" s="103"/>
      <c r="R335" s="123"/>
      <c r="S335" s="21"/>
      <c r="T335" s="21"/>
      <c r="U335" s="21"/>
    </row>
    <row r="336" spans="1:21">
      <c r="A336" s="122">
        <v>329</v>
      </c>
      <c r="B336" s="475"/>
      <c r="C336" s="503"/>
      <c r="D336" s="527"/>
      <c r="E336" s="503" t="s">
        <v>411</v>
      </c>
      <c r="F336" s="558" t="s">
        <v>26</v>
      </c>
      <c r="G336" s="574">
        <v>11.3</v>
      </c>
      <c r="H336" s="132"/>
      <c r="I336" s="579"/>
      <c r="J336" s="579">
        <f t="shared" si="84"/>
        <v>0</v>
      </c>
      <c r="K336" s="107" t="s">
        <v>316</v>
      </c>
      <c r="L336" s="108" t="s">
        <v>299</v>
      </c>
      <c r="M336" s="109">
        <v>128</v>
      </c>
      <c r="N336" s="62">
        <f>G336*M336</f>
        <v>1446.4</v>
      </c>
      <c r="O336" s="113"/>
      <c r="P336" s="113">
        <f t="shared" si="82"/>
        <v>0</v>
      </c>
      <c r="Q336" s="103"/>
      <c r="R336" s="123"/>
      <c r="S336" s="21"/>
      <c r="T336" s="21"/>
      <c r="U336" s="21"/>
    </row>
    <row r="337" spans="1:21">
      <c r="A337" s="122">
        <v>330</v>
      </c>
      <c r="B337" s="475"/>
      <c r="C337" s="503"/>
      <c r="D337" s="527"/>
      <c r="E337" s="503"/>
      <c r="F337" s="558"/>
      <c r="G337" s="574"/>
      <c r="H337" s="132"/>
      <c r="I337" s="579"/>
      <c r="J337" s="579"/>
      <c r="K337" s="107" t="s">
        <v>318</v>
      </c>
      <c r="L337" s="108" t="s">
        <v>299</v>
      </c>
      <c r="M337" s="109">
        <v>32</v>
      </c>
      <c r="N337" s="62">
        <f>G336*M337</f>
        <v>361.6</v>
      </c>
      <c r="O337" s="113"/>
      <c r="P337" s="113">
        <f t="shared" si="82"/>
        <v>0</v>
      </c>
      <c r="Q337" s="103"/>
      <c r="R337" s="123"/>
      <c r="S337" s="21"/>
      <c r="T337" s="21"/>
      <c r="U337" s="21"/>
    </row>
    <row r="338" spans="1:21">
      <c r="A338" s="122">
        <v>331</v>
      </c>
      <c r="B338" s="475"/>
      <c r="C338" s="503"/>
      <c r="D338" s="527"/>
      <c r="E338" s="503"/>
      <c r="F338" s="558"/>
      <c r="G338" s="574"/>
      <c r="H338" s="132"/>
      <c r="I338" s="579"/>
      <c r="J338" s="579"/>
      <c r="K338" s="107" t="s">
        <v>319</v>
      </c>
      <c r="L338" s="108" t="s">
        <v>299</v>
      </c>
      <c r="M338" s="109">
        <v>6.4000000000000001E-2</v>
      </c>
      <c r="N338" s="62">
        <f>G336*M338</f>
        <v>0.72319999999999995</v>
      </c>
      <c r="O338" s="113"/>
      <c r="P338" s="113">
        <f t="shared" si="82"/>
        <v>0</v>
      </c>
      <c r="Q338" s="103"/>
      <c r="R338" s="123"/>
      <c r="S338" s="21"/>
      <c r="T338" s="21"/>
      <c r="U338" s="21"/>
    </row>
    <row r="339" spans="1:21">
      <c r="A339" s="122">
        <v>332</v>
      </c>
      <c r="B339" s="479"/>
      <c r="C339" s="503"/>
      <c r="D339" s="527"/>
      <c r="E339" s="503"/>
      <c r="F339" s="558"/>
      <c r="G339" s="574"/>
      <c r="H339" s="132"/>
      <c r="I339" s="579"/>
      <c r="J339" s="579"/>
      <c r="K339" s="110" t="s">
        <v>320</v>
      </c>
      <c r="L339" s="111" t="s">
        <v>299</v>
      </c>
      <c r="M339" s="112">
        <v>0.3</v>
      </c>
      <c r="N339" s="62">
        <f>G336*M339</f>
        <v>3.39</v>
      </c>
      <c r="O339" s="113"/>
      <c r="P339" s="113">
        <f t="shared" si="82"/>
        <v>0</v>
      </c>
      <c r="Q339" s="103"/>
      <c r="R339" s="123"/>
      <c r="S339" s="21"/>
      <c r="T339" s="21"/>
      <c r="U339" s="21"/>
    </row>
    <row r="340" spans="1:21" ht="30">
      <c r="A340" s="122">
        <v>333</v>
      </c>
      <c r="B340" s="474" t="s">
        <v>471</v>
      </c>
      <c r="C340" s="503" t="s">
        <v>339</v>
      </c>
      <c r="D340" s="527" t="s">
        <v>409</v>
      </c>
      <c r="E340" s="69" t="s">
        <v>410</v>
      </c>
      <c r="F340" s="76" t="s">
        <v>26</v>
      </c>
      <c r="G340" s="62">
        <f>G342+0.3*G341</f>
        <v>106.69</v>
      </c>
      <c r="H340" s="71"/>
      <c r="I340" s="72"/>
      <c r="J340" s="72">
        <f t="shared" ref="J340:J342" si="85">G340*I340</f>
        <v>0</v>
      </c>
      <c r="K340" s="104" t="s">
        <v>359</v>
      </c>
      <c r="L340" s="76" t="s">
        <v>311</v>
      </c>
      <c r="M340" s="77">
        <v>0.3</v>
      </c>
      <c r="N340" s="62">
        <f>G340*M340</f>
        <v>32.006999999999998</v>
      </c>
      <c r="O340" s="113"/>
      <c r="P340" s="113">
        <f t="shared" si="82"/>
        <v>0</v>
      </c>
      <c r="Q340" s="103"/>
      <c r="R340" s="123"/>
      <c r="S340" s="21"/>
      <c r="T340" s="21"/>
      <c r="U340" s="21"/>
    </row>
    <row r="341" spans="1:21">
      <c r="A341" s="122">
        <v>334</v>
      </c>
      <c r="B341" s="475"/>
      <c r="C341" s="503"/>
      <c r="D341" s="527"/>
      <c r="E341" s="69" t="s">
        <v>341</v>
      </c>
      <c r="F341" s="76" t="s">
        <v>91</v>
      </c>
      <c r="G341" s="62">
        <v>74.3</v>
      </c>
      <c r="H341" s="71"/>
      <c r="I341" s="72"/>
      <c r="J341" s="72">
        <f t="shared" si="85"/>
        <v>0</v>
      </c>
      <c r="K341" s="69" t="s">
        <v>342</v>
      </c>
      <c r="L341" s="76" t="s">
        <v>91</v>
      </c>
      <c r="M341" s="77">
        <v>1.05</v>
      </c>
      <c r="N341" s="62">
        <f>G341*M341</f>
        <v>78.015000000000001</v>
      </c>
      <c r="O341" s="113"/>
      <c r="P341" s="113">
        <f t="shared" si="82"/>
        <v>0</v>
      </c>
      <c r="Q341" s="103"/>
      <c r="R341" s="123"/>
      <c r="S341" s="21"/>
      <c r="T341" s="21"/>
      <c r="U341" s="21"/>
    </row>
    <row r="342" spans="1:21">
      <c r="A342" s="122">
        <v>335</v>
      </c>
      <c r="B342" s="475"/>
      <c r="C342" s="503"/>
      <c r="D342" s="527"/>
      <c r="E342" s="503" t="s">
        <v>463</v>
      </c>
      <c r="F342" s="558" t="s">
        <v>26</v>
      </c>
      <c r="G342" s="574">
        <f>53.9+30.5</f>
        <v>84.4</v>
      </c>
      <c r="H342" s="132"/>
      <c r="I342" s="579"/>
      <c r="J342" s="579">
        <f t="shared" si="85"/>
        <v>0</v>
      </c>
      <c r="K342" s="107" t="s">
        <v>316</v>
      </c>
      <c r="L342" s="108" t="s">
        <v>299</v>
      </c>
      <c r="M342" s="109">
        <v>128</v>
      </c>
      <c r="N342" s="62">
        <f>G342*M342</f>
        <v>10803.2</v>
      </c>
      <c r="O342" s="113"/>
      <c r="P342" s="113">
        <f t="shared" si="82"/>
        <v>0</v>
      </c>
      <c r="Q342" s="103"/>
      <c r="R342" s="123"/>
      <c r="S342" s="21"/>
      <c r="T342" s="21"/>
      <c r="U342" s="21"/>
    </row>
    <row r="343" spans="1:21">
      <c r="A343" s="122">
        <v>336</v>
      </c>
      <c r="B343" s="475"/>
      <c r="C343" s="503"/>
      <c r="D343" s="527"/>
      <c r="E343" s="503"/>
      <c r="F343" s="558"/>
      <c r="G343" s="574"/>
      <c r="H343" s="132"/>
      <c r="I343" s="579"/>
      <c r="J343" s="579"/>
      <c r="K343" s="107" t="s">
        <v>318</v>
      </c>
      <c r="L343" s="108" t="s">
        <v>299</v>
      </c>
      <c r="M343" s="109">
        <v>32</v>
      </c>
      <c r="N343" s="62">
        <f>G342*M343</f>
        <v>2700.8</v>
      </c>
      <c r="O343" s="113"/>
      <c r="P343" s="113">
        <f t="shared" si="82"/>
        <v>0</v>
      </c>
      <c r="Q343" s="103"/>
      <c r="R343" s="123"/>
      <c r="S343" s="21"/>
      <c r="T343" s="21"/>
      <c r="U343" s="21"/>
    </row>
    <row r="344" spans="1:21">
      <c r="A344" s="122">
        <v>337</v>
      </c>
      <c r="B344" s="475"/>
      <c r="C344" s="503"/>
      <c r="D344" s="527"/>
      <c r="E344" s="503"/>
      <c r="F344" s="558"/>
      <c r="G344" s="574"/>
      <c r="H344" s="132"/>
      <c r="I344" s="579"/>
      <c r="J344" s="579"/>
      <c r="K344" s="107" t="s">
        <v>319</v>
      </c>
      <c r="L344" s="108" t="s">
        <v>299</v>
      </c>
      <c r="M344" s="109">
        <v>6.4000000000000001E-2</v>
      </c>
      <c r="N344" s="62">
        <f>G342*M344</f>
        <v>5.4016000000000002</v>
      </c>
      <c r="O344" s="113"/>
      <c r="P344" s="113">
        <f t="shared" si="82"/>
        <v>0</v>
      </c>
      <c r="Q344" s="103"/>
      <c r="R344" s="123"/>
      <c r="S344" s="21"/>
      <c r="T344" s="21"/>
      <c r="U344" s="21"/>
    </row>
    <row r="345" spans="1:21">
      <c r="A345" s="122">
        <v>338</v>
      </c>
      <c r="B345" s="479"/>
      <c r="C345" s="503"/>
      <c r="D345" s="527"/>
      <c r="E345" s="503"/>
      <c r="F345" s="558"/>
      <c r="G345" s="574"/>
      <c r="H345" s="132"/>
      <c r="I345" s="579"/>
      <c r="J345" s="579"/>
      <c r="K345" s="110" t="s">
        <v>320</v>
      </c>
      <c r="L345" s="111" t="s">
        <v>299</v>
      </c>
      <c r="M345" s="112">
        <v>0.3</v>
      </c>
      <c r="N345" s="62">
        <f>G342*M345</f>
        <v>25.32</v>
      </c>
      <c r="O345" s="113"/>
      <c r="P345" s="113">
        <f t="shared" si="82"/>
        <v>0</v>
      </c>
      <c r="Q345" s="103"/>
      <c r="R345" s="123"/>
      <c r="S345" s="21"/>
      <c r="T345" s="21"/>
      <c r="U345" s="21"/>
    </row>
    <row r="346" spans="1:21" ht="30">
      <c r="A346" s="122">
        <v>339</v>
      </c>
      <c r="B346" s="474" t="s">
        <v>472</v>
      </c>
      <c r="C346" s="503" t="s">
        <v>348</v>
      </c>
      <c r="D346" s="527" t="s">
        <v>409</v>
      </c>
      <c r="E346" s="69" t="s">
        <v>410</v>
      </c>
      <c r="F346" s="76" t="s">
        <v>26</v>
      </c>
      <c r="G346" s="62">
        <f>G348+0.3*G347</f>
        <v>8.42</v>
      </c>
      <c r="H346" s="71"/>
      <c r="I346" s="72"/>
      <c r="J346" s="72">
        <f t="shared" ref="J346:J348" si="86">G346*I346</f>
        <v>0</v>
      </c>
      <c r="K346" s="104" t="s">
        <v>359</v>
      </c>
      <c r="L346" s="76" t="s">
        <v>311</v>
      </c>
      <c r="M346" s="77">
        <v>0.3</v>
      </c>
      <c r="N346" s="62">
        <f>G346*M346</f>
        <v>2.5259999999999998</v>
      </c>
      <c r="O346" s="113"/>
      <c r="P346" s="113">
        <f t="shared" si="82"/>
        <v>0</v>
      </c>
      <c r="Q346" s="103"/>
      <c r="R346" s="123"/>
      <c r="S346" s="21"/>
      <c r="T346" s="21"/>
      <c r="U346" s="21"/>
    </row>
    <row r="347" spans="1:21">
      <c r="A347" s="122">
        <v>340</v>
      </c>
      <c r="B347" s="475"/>
      <c r="C347" s="503"/>
      <c r="D347" s="527"/>
      <c r="E347" s="69" t="s">
        <v>341</v>
      </c>
      <c r="F347" s="76" t="s">
        <v>91</v>
      </c>
      <c r="G347" s="62">
        <v>7.4</v>
      </c>
      <c r="H347" s="71"/>
      <c r="I347" s="72"/>
      <c r="J347" s="72">
        <f t="shared" si="86"/>
        <v>0</v>
      </c>
      <c r="K347" s="69" t="s">
        <v>342</v>
      </c>
      <c r="L347" s="76" t="s">
        <v>91</v>
      </c>
      <c r="M347" s="77">
        <v>1.05</v>
      </c>
      <c r="N347" s="62">
        <f>G347*M347</f>
        <v>7.77</v>
      </c>
      <c r="O347" s="113"/>
      <c r="P347" s="113">
        <f t="shared" si="82"/>
        <v>0</v>
      </c>
      <c r="Q347" s="103"/>
      <c r="R347" s="123"/>
      <c r="S347" s="21"/>
      <c r="T347" s="21"/>
      <c r="U347" s="21"/>
    </row>
    <row r="348" spans="1:21">
      <c r="A348" s="122">
        <v>341</v>
      </c>
      <c r="B348" s="475"/>
      <c r="C348" s="503"/>
      <c r="D348" s="527"/>
      <c r="E348" s="503" t="s">
        <v>411</v>
      </c>
      <c r="F348" s="558" t="s">
        <v>26</v>
      </c>
      <c r="G348" s="574">
        <v>6.2</v>
      </c>
      <c r="H348" s="132"/>
      <c r="I348" s="579"/>
      <c r="J348" s="579">
        <f t="shared" si="86"/>
        <v>0</v>
      </c>
      <c r="K348" s="107" t="s">
        <v>316</v>
      </c>
      <c r="L348" s="108" t="s">
        <v>299</v>
      </c>
      <c r="M348" s="109">
        <v>128</v>
      </c>
      <c r="N348" s="62">
        <f>G348*M348</f>
        <v>793.6</v>
      </c>
      <c r="O348" s="113"/>
      <c r="P348" s="113">
        <f t="shared" si="82"/>
        <v>0</v>
      </c>
      <c r="Q348" s="103"/>
      <c r="R348" s="123"/>
      <c r="S348" s="21"/>
      <c r="T348" s="21"/>
      <c r="U348" s="21"/>
    </row>
    <row r="349" spans="1:21">
      <c r="A349" s="122">
        <v>342</v>
      </c>
      <c r="B349" s="475"/>
      <c r="C349" s="503"/>
      <c r="D349" s="527"/>
      <c r="E349" s="503"/>
      <c r="F349" s="558"/>
      <c r="G349" s="574"/>
      <c r="H349" s="132"/>
      <c r="I349" s="579"/>
      <c r="J349" s="579"/>
      <c r="K349" s="107" t="s">
        <v>318</v>
      </c>
      <c r="L349" s="108" t="s">
        <v>299</v>
      </c>
      <c r="M349" s="109">
        <v>32</v>
      </c>
      <c r="N349" s="62">
        <f>G348*M349</f>
        <v>198.4</v>
      </c>
      <c r="O349" s="113"/>
      <c r="P349" s="113">
        <f t="shared" si="82"/>
        <v>0</v>
      </c>
      <c r="Q349" s="103"/>
      <c r="R349" s="123"/>
      <c r="S349" s="21"/>
      <c r="T349" s="21"/>
      <c r="U349" s="21"/>
    </row>
    <row r="350" spans="1:21">
      <c r="A350" s="122">
        <v>343</v>
      </c>
      <c r="B350" s="475"/>
      <c r="C350" s="503"/>
      <c r="D350" s="527"/>
      <c r="E350" s="503"/>
      <c r="F350" s="558"/>
      <c r="G350" s="574"/>
      <c r="H350" s="132"/>
      <c r="I350" s="579"/>
      <c r="J350" s="579"/>
      <c r="K350" s="107" t="s">
        <v>319</v>
      </c>
      <c r="L350" s="108" t="s">
        <v>299</v>
      </c>
      <c r="M350" s="109">
        <v>6.4000000000000001E-2</v>
      </c>
      <c r="N350" s="62">
        <f>G348*M350</f>
        <v>0.39679999999999999</v>
      </c>
      <c r="O350" s="113"/>
      <c r="P350" s="113">
        <f t="shared" si="82"/>
        <v>0</v>
      </c>
      <c r="Q350" s="103"/>
      <c r="R350" s="123"/>
      <c r="S350" s="21"/>
      <c r="T350" s="21"/>
      <c r="U350" s="21"/>
    </row>
    <row r="351" spans="1:21">
      <c r="A351" s="122">
        <v>344</v>
      </c>
      <c r="B351" s="479"/>
      <c r="C351" s="503"/>
      <c r="D351" s="527"/>
      <c r="E351" s="503"/>
      <c r="F351" s="558"/>
      <c r="G351" s="574"/>
      <c r="H351" s="132"/>
      <c r="I351" s="579"/>
      <c r="J351" s="579"/>
      <c r="K351" s="110" t="s">
        <v>320</v>
      </c>
      <c r="L351" s="111" t="s">
        <v>299</v>
      </c>
      <c r="M351" s="112">
        <v>0.3</v>
      </c>
      <c r="N351" s="62">
        <f>G348*M351</f>
        <v>1.86</v>
      </c>
      <c r="O351" s="113"/>
      <c r="P351" s="113">
        <f t="shared" si="82"/>
        <v>0</v>
      </c>
      <c r="Q351" s="103"/>
      <c r="R351" s="123"/>
      <c r="S351" s="21"/>
      <c r="T351" s="21"/>
      <c r="U351" s="21"/>
    </row>
    <row r="352" spans="1:21" ht="30">
      <c r="A352" s="122">
        <v>345</v>
      </c>
      <c r="B352" s="474" t="s">
        <v>169</v>
      </c>
      <c r="C352" s="501" t="s">
        <v>423</v>
      </c>
      <c r="D352" s="474" t="s">
        <v>375</v>
      </c>
      <c r="E352" s="114" t="s">
        <v>399</v>
      </c>
      <c r="F352" s="76" t="s">
        <v>26</v>
      </c>
      <c r="G352" s="115">
        <v>4.5999999999999996</v>
      </c>
      <c r="H352" s="132"/>
      <c r="I352" s="106"/>
      <c r="J352" s="106">
        <f>G352*I352</f>
        <v>0</v>
      </c>
      <c r="K352" s="110" t="s">
        <v>400</v>
      </c>
      <c r="L352" s="111" t="s">
        <v>26</v>
      </c>
      <c r="M352" s="112">
        <v>1.1000000000000001</v>
      </c>
      <c r="N352" s="62">
        <f>G352*M352</f>
        <v>5.0599999999999996</v>
      </c>
      <c r="O352" s="113"/>
      <c r="P352" s="113">
        <f t="shared" si="82"/>
        <v>0</v>
      </c>
      <c r="Q352" s="103"/>
      <c r="R352" s="123"/>
      <c r="S352" s="21"/>
      <c r="T352" s="21"/>
      <c r="U352" s="21"/>
    </row>
    <row r="353" spans="1:21">
      <c r="A353" s="122">
        <v>346</v>
      </c>
      <c r="B353" s="475"/>
      <c r="C353" s="502"/>
      <c r="D353" s="475"/>
      <c r="E353" s="503" t="s">
        <v>411</v>
      </c>
      <c r="F353" s="558" t="s">
        <v>26</v>
      </c>
      <c r="G353" s="574">
        <v>4.5999999999999996</v>
      </c>
      <c r="H353" s="132"/>
      <c r="I353" s="579"/>
      <c r="J353" s="579">
        <f t="shared" ref="J353:J359" si="87">G353*I353</f>
        <v>0</v>
      </c>
      <c r="K353" s="107" t="s">
        <v>316</v>
      </c>
      <c r="L353" s="108" t="s">
        <v>299</v>
      </c>
      <c r="M353" s="109">
        <v>128</v>
      </c>
      <c r="N353" s="62">
        <f>G353*M353</f>
        <v>588.79999999999995</v>
      </c>
      <c r="O353" s="113"/>
      <c r="P353" s="113">
        <f t="shared" si="82"/>
        <v>0</v>
      </c>
      <c r="Q353" s="103"/>
      <c r="R353" s="123"/>
      <c r="S353" s="21"/>
      <c r="T353" s="21"/>
      <c r="U353" s="21"/>
    </row>
    <row r="354" spans="1:21">
      <c r="A354" s="122">
        <v>347</v>
      </c>
      <c r="B354" s="475"/>
      <c r="C354" s="502"/>
      <c r="D354" s="475"/>
      <c r="E354" s="503"/>
      <c r="F354" s="558"/>
      <c r="G354" s="574"/>
      <c r="H354" s="132"/>
      <c r="I354" s="579"/>
      <c r="J354" s="579"/>
      <c r="K354" s="107" t="s">
        <v>318</v>
      </c>
      <c r="L354" s="108" t="s">
        <v>299</v>
      </c>
      <c r="M354" s="109">
        <v>32</v>
      </c>
      <c r="N354" s="62">
        <f>G353*M354</f>
        <v>147.19999999999999</v>
      </c>
      <c r="O354" s="113"/>
      <c r="P354" s="113">
        <f t="shared" si="82"/>
        <v>0</v>
      </c>
      <c r="Q354" s="103"/>
      <c r="R354" s="123"/>
      <c r="S354" s="21"/>
      <c r="T354" s="21"/>
      <c r="U354" s="21"/>
    </row>
    <row r="355" spans="1:21">
      <c r="A355" s="122">
        <v>348</v>
      </c>
      <c r="B355" s="475"/>
      <c r="C355" s="502"/>
      <c r="D355" s="475"/>
      <c r="E355" s="503"/>
      <c r="F355" s="558"/>
      <c r="G355" s="574"/>
      <c r="H355" s="132"/>
      <c r="I355" s="579"/>
      <c r="J355" s="579"/>
      <c r="K355" s="107" t="s">
        <v>319</v>
      </c>
      <c r="L355" s="108" t="s">
        <v>299</v>
      </c>
      <c r="M355" s="109">
        <v>6.4000000000000001E-2</v>
      </c>
      <c r="N355" s="62">
        <f>G353*M355</f>
        <v>0.2944</v>
      </c>
      <c r="O355" s="113"/>
      <c r="P355" s="113">
        <f t="shared" si="82"/>
        <v>0</v>
      </c>
      <c r="Q355" s="103"/>
      <c r="R355" s="123"/>
      <c r="S355" s="21"/>
      <c r="T355" s="21"/>
      <c r="U355" s="21"/>
    </row>
    <row r="356" spans="1:21">
      <c r="A356" s="122">
        <v>349</v>
      </c>
      <c r="B356" s="475"/>
      <c r="C356" s="502"/>
      <c r="D356" s="475"/>
      <c r="E356" s="503"/>
      <c r="F356" s="558"/>
      <c r="G356" s="574"/>
      <c r="H356" s="132"/>
      <c r="I356" s="579"/>
      <c r="J356" s="579"/>
      <c r="K356" s="110" t="s">
        <v>320</v>
      </c>
      <c r="L356" s="111" t="s">
        <v>299</v>
      </c>
      <c r="M356" s="112">
        <v>0.3</v>
      </c>
      <c r="N356" s="62">
        <f>G353*M356</f>
        <v>1.38</v>
      </c>
      <c r="O356" s="113"/>
      <c r="P356" s="113">
        <f t="shared" si="82"/>
        <v>0</v>
      </c>
      <c r="Q356" s="103"/>
      <c r="R356" s="123"/>
      <c r="S356" s="21"/>
      <c r="T356" s="21"/>
      <c r="U356" s="21"/>
    </row>
    <row r="357" spans="1:21">
      <c r="A357" s="122">
        <v>350</v>
      </c>
      <c r="B357" s="475"/>
      <c r="C357" s="502"/>
      <c r="D357" s="475"/>
      <c r="E357" s="69" t="s">
        <v>341</v>
      </c>
      <c r="F357" s="76" t="s">
        <v>91</v>
      </c>
      <c r="G357" s="62">
        <v>8.9</v>
      </c>
      <c r="H357" s="71"/>
      <c r="I357" s="72"/>
      <c r="J357" s="72">
        <f t="shared" si="87"/>
        <v>0</v>
      </c>
      <c r="K357" s="69" t="s">
        <v>342</v>
      </c>
      <c r="L357" s="76" t="s">
        <v>91</v>
      </c>
      <c r="M357" s="77">
        <v>1.05</v>
      </c>
      <c r="N357" s="62">
        <f>G357*M357</f>
        <v>9.3450000000000006</v>
      </c>
      <c r="O357" s="113"/>
      <c r="P357" s="113">
        <f t="shared" si="82"/>
        <v>0</v>
      </c>
      <c r="Q357" s="103"/>
      <c r="R357" s="123"/>
      <c r="S357" s="21"/>
      <c r="T357" s="21"/>
      <c r="U357" s="21"/>
    </row>
    <row r="358" spans="1:21" ht="30">
      <c r="A358" s="122">
        <v>351</v>
      </c>
      <c r="B358" s="479"/>
      <c r="C358" s="504"/>
      <c r="D358" s="479"/>
      <c r="E358" s="69" t="s">
        <v>424</v>
      </c>
      <c r="F358" s="76" t="s">
        <v>26</v>
      </c>
      <c r="G358" s="62">
        <v>4.5999999999999996</v>
      </c>
      <c r="H358" s="71"/>
      <c r="I358" s="72"/>
      <c r="J358" s="72">
        <f t="shared" si="87"/>
        <v>0</v>
      </c>
      <c r="K358" s="69" t="s">
        <v>425</v>
      </c>
      <c r="L358" s="76" t="s">
        <v>311</v>
      </c>
      <c r="M358" s="77">
        <v>0.08</v>
      </c>
      <c r="N358" s="62">
        <f>G358*M358</f>
        <v>0.36799999999999999</v>
      </c>
      <c r="O358" s="113"/>
      <c r="P358" s="113">
        <f t="shared" si="82"/>
        <v>0</v>
      </c>
      <c r="Q358" s="118" t="s">
        <v>337</v>
      </c>
      <c r="R358" s="123"/>
      <c r="S358" s="21"/>
      <c r="T358" s="21"/>
      <c r="U358" s="21"/>
    </row>
    <row r="359" spans="1:21">
      <c r="A359" s="122">
        <v>352</v>
      </c>
      <c r="B359" s="474" t="s">
        <v>85</v>
      </c>
      <c r="C359" s="505" t="s">
        <v>426</v>
      </c>
      <c r="D359" s="474" t="s">
        <v>427</v>
      </c>
      <c r="E359" s="503" t="s">
        <v>411</v>
      </c>
      <c r="F359" s="558" t="s">
        <v>26</v>
      </c>
      <c r="G359" s="574">
        <f>15.6/2</f>
        <v>7.8</v>
      </c>
      <c r="H359" s="132"/>
      <c r="I359" s="579"/>
      <c r="J359" s="579">
        <f t="shared" si="87"/>
        <v>0</v>
      </c>
      <c r="K359" s="107" t="s">
        <v>316</v>
      </c>
      <c r="L359" s="108" t="s">
        <v>299</v>
      </c>
      <c r="M359" s="109">
        <v>128</v>
      </c>
      <c r="N359" s="62">
        <f>G359*M359</f>
        <v>998.4</v>
      </c>
      <c r="O359" s="113"/>
      <c r="P359" s="113">
        <f t="shared" si="82"/>
        <v>0</v>
      </c>
      <c r="Q359" s="103"/>
      <c r="R359" s="123"/>
      <c r="S359" s="21"/>
      <c r="T359" s="21"/>
      <c r="U359" s="21"/>
    </row>
    <row r="360" spans="1:21">
      <c r="A360" s="122">
        <v>353</v>
      </c>
      <c r="B360" s="475"/>
      <c r="C360" s="506"/>
      <c r="D360" s="475"/>
      <c r="E360" s="503"/>
      <c r="F360" s="558"/>
      <c r="G360" s="574"/>
      <c r="H360" s="132"/>
      <c r="I360" s="579"/>
      <c r="J360" s="579"/>
      <c r="K360" s="107" t="s">
        <v>318</v>
      </c>
      <c r="L360" s="108" t="s">
        <v>299</v>
      </c>
      <c r="M360" s="109">
        <v>32</v>
      </c>
      <c r="N360" s="62">
        <f>G359*M360</f>
        <v>249.6</v>
      </c>
      <c r="O360" s="113"/>
      <c r="P360" s="113">
        <f t="shared" si="82"/>
        <v>0</v>
      </c>
      <c r="Q360" s="103"/>
      <c r="R360" s="123"/>
      <c r="S360" s="21"/>
      <c r="T360" s="21"/>
      <c r="U360" s="21"/>
    </row>
    <row r="361" spans="1:21">
      <c r="A361" s="122">
        <v>354</v>
      </c>
      <c r="B361" s="475"/>
      <c r="C361" s="506"/>
      <c r="D361" s="475"/>
      <c r="E361" s="503"/>
      <c r="F361" s="558"/>
      <c r="G361" s="574"/>
      <c r="H361" s="132"/>
      <c r="I361" s="579"/>
      <c r="J361" s="579"/>
      <c r="K361" s="107" t="s">
        <v>319</v>
      </c>
      <c r="L361" s="108" t="s">
        <v>299</v>
      </c>
      <c r="M361" s="109">
        <v>6.4000000000000001E-2</v>
      </c>
      <c r="N361" s="62">
        <f>G359*M361</f>
        <v>0.49919999999999998</v>
      </c>
      <c r="O361" s="113"/>
      <c r="P361" s="113">
        <f t="shared" si="82"/>
        <v>0</v>
      </c>
      <c r="Q361" s="103"/>
      <c r="R361" s="123"/>
      <c r="S361" s="21"/>
      <c r="T361" s="21"/>
      <c r="U361" s="21"/>
    </row>
    <row r="362" spans="1:21">
      <c r="A362" s="122">
        <v>355</v>
      </c>
      <c r="B362" s="475"/>
      <c r="C362" s="506"/>
      <c r="D362" s="475"/>
      <c r="E362" s="503"/>
      <c r="F362" s="558"/>
      <c r="G362" s="574"/>
      <c r="H362" s="132"/>
      <c r="I362" s="579"/>
      <c r="J362" s="579"/>
      <c r="K362" s="110" t="s">
        <v>320</v>
      </c>
      <c r="L362" s="111" t="s">
        <v>299</v>
      </c>
      <c r="M362" s="112">
        <v>0.3</v>
      </c>
      <c r="N362" s="62">
        <f>G359*M362</f>
        <v>2.34</v>
      </c>
      <c r="O362" s="113"/>
      <c r="P362" s="113">
        <f t="shared" si="82"/>
        <v>0</v>
      </c>
      <c r="Q362" s="103"/>
      <c r="R362" s="123"/>
      <c r="S362" s="21"/>
      <c r="T362" s="21"/>
      <c r="U362" s="21"/>
    </row>
    <row r="363" spans="1:21">
      <c r="A363" s="122">
        <v>356</v>
      </c>
      <c r="B363" s="475"/>
      <c r="C363" s="506"/>
      <c r="D363" s="475"/>
      <c r="E363" s="69" t="s">
        <v>341</v>
      </c>
      <c r="F363" s="76" t="s">
        <v>91</v>
      </c>
      <c r="G363" s="62">
        <v>4.9000000000000004</v>
      </c>
      <c r="H363" s="71"/>
      <c r="I363" s="72"/>
      <c r="J363" s="72">
        <f t="shared" ref="J363:J369" si="88">G363*I363</f>
        <v>0</v>
      </c>
      <c r="K363" s="69" t="s">
        <v>342</v>
      </c>
      <c r="L363" s="76" t="s">
        <v>91</v>
      </c>
      <c r="M363" s="77">
        <v>1.05</v>
      </c>
      <c r="N363" s="62">
        <f>G363*M363</f>
        <v>5.1449999999999996</v>
      </c>
      <c r="O363" s="113"/>
      <c r="P363" s="113">
        <f t="shared" si="82"/>
        <v>0</v>
      </c>
      <c r="Q363" s="103"/>
      <c r="R363" s="123"/>
      <c r="S363" s="21"/>
      <c r="T363" s="21"/>
      <c r="U363" s="21"/>
    </row>
    <row r="364" spans="1:21">
      <c r="A364" s="122">
        <v>357</v>
      </c>
      <c r="B364" s="474" t="s">
        <v>85</v>
      </c>
      <c r="C364" s="501" t="s">
        <v>429</v>
      </c>
      <c r="D364" s="474" t="s">
        <v>430</v>
      </c>
      <c r="E364" s="503" t="s">
        <v>418</v>
      </c>
      <c r="F364" s="558" t="s">
        <v>26</v>
      </c>
      <c r="G364" s="574">
        <f>15.6/2</f>
        <v>7.8</v>
      </c>
      <c r="H364" s="129"/>
      <c r="I364" s="589"/>
      <c r="J364" s="589">
        <f t="shared" si="88"/>
        <v>0</v>
      </c>
      <c r="K364" s="107" t="s">
        <v>316</v>
      </c>
      <c r="L364" s="108" t="s">
        <v>299</v>
      </c>
      <c r="M364" s="109">
        <v>80</v>
      </c>
      <c r="N364" s="62">
        <f>G364*M364</f>
        <v>624</v>
      </c>
      <c r="O364" s="113"/>
      <c r="P364" s="113">
        <f t="shared" si="82"/>
        <v>0</v>
      </c>
      <c r="Q364" s="103"/>
      <c r="R364" s="123"/>
      <c r="S364" s="21"/>
      <c r="T364" s="21"/>
      <c r="U364" s="21"/>
    </row>
    <row r="365" spans="1:21">
      <c r="A365" s="122">
        <v>358</v>
      </c>
      <c r="B365" s="475"/>
      <c r="C365" s="502"/>
      <c r="D365" s="475"/>
      <c r="E365" s="503"/>
      <c r="F365" s="558"/>
      <c r="G365" s="574"/>
      <c r="H365" s="130"/>
      <c r="I365" s="590"/>
      <c r="J365" s="590"/>
      <c r="K365" s="107" t="s">
        <v>318</v>
      </c>
      <c r="L365" s="108" t="s">
        <v>299</v>
      </c>
      <c r="M365" s="109">
        <v>20</v>
      </c>
      <c r="N365" s="62">
        <f>G364*M365</f>
        <v>156</v>
      </c>
      <c r="O365" s="113"/>
      <c r="P365" s="113">
        <f t="shared" si="82"/>
        <v>0</v>
      </c>
      <c r="Q365" s="103"/>
      <c r="R365" s="123"/>
      <c r="S365" s="21"/>
      <c r="T365" s="21"/>
      <c r="U365" s="21"/>
    </row>
    <row r="366" spans="1:21">
      <c r="A366" s="122">
        <v>359</v>
      </c>
      <c r="B366" s="475"/>
      <c r="C366" s="502"/>
      <c r="D366" s="475"/>
      <c r="E366" s="503"/>
      <c r="F366" s="558"/>
      <c r="G366" s="574"/>
      <c r="H366" s="130"/>
      <c r="I366" s="590"/>
      <c r="J366" s="590"/>
      <c r="K366" s="107" t="s">
        <v>319</v>
      </c>
      <c r="L366" s="108" t="s">
        <v>299</v>
      </c>
      <c r="M366" s="109">
        <v>0.04</v>
      </c>
      <c r="N366" s="62">
        <f>G364*M366</f>
        <v>0.312</v>
      </c>
      <c r="O366" s="113"/>
      <c r="P366" s="113">
        <f t="shared" si="82"/>
        <v>0</v>
      </c>
      <c r="Q366" s="103"/>
      <c r="R366" s="123"/>
      <c r="S366" s="21"/>
      <c r="T366" s="21"/>
      <c r="U366" s="21"/>
    </row>
    <row r="367" spans="1:21">
      <c r="A367" s="122">
        <v>360</v>
      </c>
      <c r="B367" s="475"/>
      <c r="C367" s="502"/>
      <c r="D367" s="475"/>
      <c r="E367" s="503"/>
      <c r="F367" s="558"/>
      <c r="G367" s="574"/>
      <c r="H367" s="131"/>
      <c r="I367" s="591"/>
      <c r="J367" s="591"/>
      <c r="K367" s="110" t="s">
        <v>320</v>
      </c>
      <c r="L367" s="111" t="s">
        <v>299</v>
      </c>
      <c r="M367" s="112">
        <v>0.3</v>
      </c>
      <c r="N367" s="62">
        <f>G364*M367</f>
        <v>2.34</v>
      </c>
      <c r="O367" s="113"/>
      <c r="P367" s="113">
        <f t="shared" si="82"/>
        <v>0</v>
      </c>
      <c r="Q367" s="103"/>
      <c r="R367" s="123"/>
      <c r="S367" s="21"/>
      <c r="T367" s="21"/>
      <c r="U367" s="21"/>
    </row>
    <row r="368" spans="1:21">
      <c r="A368" s="122">
        <v>361</v>
      </c>
      <c r="B368" s="475"/>
      <c r="C368" s="502"/>
      <c r="D368" s="475"/>
      <c r="E368" s="69" t="s">
        <v>341</v>
      </c>
      <c r="F368" s="76" t="s">
        <v>91</v>
      </c>
      <c r="G368" s="62">
        <v>5.7</v>
      </c>
      <c r="H368" s="71"/>
      <c r="I368" s="72"/>
      <c r="J368" s="72">
        <f t="shared" si="88"/>
        <v>0</v>
      </c>
      <c r="K368" s="69" t="s">
        <v>342</v>
      </c>
      <c r="L368" s="76" t="s">
        <v>91</v>
      </c>
      <c r="M368" s="77">
        <v>1.05</v>
      </c>
      <c r="N368" s="62">
        <f>G368*M368</f>
        <v>5.9850000000000003</v>
      </c>
      <c r="O368" s="113"/>
      <c r="P368" s="113">
        <f t="shared" si="82"/>
        <v>0</v>
      </c>
      <c r="Q368" s="103"/>
      <c r="R368" s="123"/>
      <c r="S368" s="21"/>
      <c r="T368" s="21"/>
      <c r="U368" s="21"/>
    </row>
    <row r="369" spans="1:21" ht="30">
      <c r="A369" s="122">
        <v>362</v>
      </c>
      <c r="B369" s="479"/>
      <c r="C369" s="504"/>
      <c r="D369" s="479"/>
      <c r="E369" s="69" t="s">
        <v>424</v>
      </c>
      <c r="F369" s="76" t="s">
        <v>26</v>
      </c>
      <c r="G369" s="62">
        <f>G364</f>
        <v>7.8</v>
      </c>
      <c r="H369" s="71"/>
      <c r="I369" s="72"/>
      <c r="J369" s="72">
        <f t="shared" si="88"/>
        <v>0</v>
      </c>
      <c r="K369" s="69" t="s">
        <v>425</v>
      </c>
      <c r="L369" s="76" t="s">
        <v>311</v>
      </c>
      <c r="M369" s="77">
        <v>0.08</v>
      </c>
      <c r="N369" s="62">
        <f>G369*M369</f>
        <v>0.624</v>
      </c>
      <c r="O369" s="113"/>
      <c r="P369" s="113">
        <f t="shared" si="82"/>
        <v>0</v>
      </c>
      <c r="Q369" s="118" t="s">
        <v>337</v>
      </c>
      <c r="R369" s="123"/>
      <c r="S369" s="21"/>
      <c r="T369" s="21"/>
      <c r="U369" s="21"/>
    </row>
    <row r="370" spans="1:21">
      <c r="A370" s="37"/>
      <c r="B370" s="38"/>
      <c r="C370" s="39"/>
      <c r="D370" s="37"/>
      <c r="E370" s="40" t="s">
        <v>473</v>
      </c>
      <c r="F370" s="37"/>
      <c r="G370" s="41"/>
      <c r="H370" s="42"/>
      <c r="I370" s="41"/>
      <c r="J370" s="41"/>
      <c r="K370" s="40"/>
      <c r="L370" s="37"/>
      <c r="M370" s="43"/>
      <c r="N370" s="41"/>
      <c r="O370" s="42"/>
      <c r="P370" s="42"/>
      <c r="Q370" s="42"/>
      <c r="S370" s="21"/>
      <c r="T370" s="21"/>
      <c r="U370" s="21"/>
    </row>
    <row r="371" spans="1:21">
      <c r="A371" s="122"/>
      <c r="B371" s="537" t="s">
        <v>112</v>
      </c>
      <c r="C371" s="514" t="s">
        <v>396</v>
      </c>
      <c r="D371" s="536" t="s">
        <v>436</v>
      </c>
      <c r="E371" s="134" t="s">
        <v>341</v>
      </c>
      <c r="F371" s="122" t="s">
        <v>26</v>
      </c>
      <c r="G371" s="72">
        <v>592.29999999999995</v>
      </c>
      <c r="H371" s="113"/>
      <c r="I371" s="72"/>
      <c r="J371" s="72">
        <f>G371*I371</f>
        <v>0</v>
      </c>
      <c r="K371" s="135" t="s">
        <v>398</v>
      </c>
      <c r="L371" s="122" t="s">
        <v>26</v>
      </c>
      <c r="M371" s="136">
        <v>1.1000000000000001</v>
      </c>
      <c r="N371" s="72">
        <f>G371*M371</f>
        <v>651.53</v>
      </c>
      <c r="O371" s="113"/>
      <c r="P371" s="113">
        <f>N371*O371</f>
        <v>0</v>
      </c>
      <c r="Q371" s="103"/>
      <c r="R371" s="123"/>
      <c r="S371" s="21"/>
      <c r="T371" s="21"/>
      <c r="U371" s="21"/>
    </row>
    <row r="372" spans="1:21">
      <c r="A372" s="122"/>
      <c r="B372" s="538"/>
      <c r="C372" s="514"/>
      <c r="D372" s="536"/>
      <c r="E372" s="134" t="s">
        <v>341</v>
      </c>
      <c r="F372" s="122" t="s">
        <v>91</v>
      </c>
      <c r="G372" s="72">
        <v>588.20000000000005</v>
      </c>
      <c r="H372" s="113"/>
      <c r="I372" s="72"/>
      <c r="J372" s="72">
        <f>G372*I372</f>
        <v>0</v>
      </c>
      <c r="K372" s="137" t="s">
        <v>342</v>
      </c>
      <c r="L372" s="122" t="s">
        <v>91</v>
      </c>
      <c r="M372" s="136">
        <v>1.05</v>
      </c>
      <c r="N372" s="72">
        <f>G372*M372</f>
        <v>617.61</v>
      </c>
      <c r="O372" s="113"/>
      <c r="P372" s="113">
        <f t="shared" ref="P372:P417" si="89">N372*O372</f>
        <v>0</v>
      </c>
      <c r="Q372" s="103"/>
      <c r="R372" s="123"/>
      <c r="S372" s="21"/>
      <c r="T372" s="21"/>
      <c r="U372" s="21"/>
    </row>
    <row r="373" spans="1:21">
      <c r="A373" s="122"/>
      <c r="B373" s="538"/>
      <c r="C373" s="514"/>
      <c r="D373" s="536"/>
      <c r="E373" s="514" t="s">
        <v>437</v>
      </c>
      <c r="F373" s="559" t="s">
        <v>26</v>
      </c>
      <c r="G373" s="579">
        <v>592.29999999999995</v>
      </c>
      <c r="H373" s="138"/>
      <c r="I373" s="589"/>
      <c r="J373" s="589">
        <f>G373*I373</f>
        <v>0</v>
      </c>
      <c r="K373" s="11" t="s">
        <v>316</v>
      </c>
      <c r="L373" s="12" t="s">
        <v>299</v>
      </c>
      <c r="M373" s="139">
        <v>112</v>
      </c>
      <c r="N373" s="72">
        <f>G373*M373</f>
        <v>66337.600000000006</v>
      </c>
      <c r="O373" s="113"/>
      <c r="P373" s="113">
        <f t="shared" si="89"/>
        <v>0</v>
      </c>
      <c r="Q373" s="103"/>
      <c r="R373" s="123"/>
      <c r="S373" s="21"/>
      <c r="T373" s="21"/>
      <c r="U373" s="21"/>
    </row>
    <row r="374" spans="1:21">
      <c r="A374" s="122"/>
      <c r="B374" s="538"/>
      <c r="C374" s="514"/>
      <c r="D374" s="536"/>
      <c r="E374" s="514"/>
      <c r="F374" s="559"/>
      <c r="G374" s="579"/>
      <c r="H374" s="140"/>
      <c r="I374" s="590"/>
      <c r="J374" s="590"/>
      <c r="K374" s="11" t="s">
        <v>318</v>
      </c>
      <c r="L374" s="12" t="s">
        <v>299</v>
      </c>
      <c r="M374" s="139">
        <v>28</v>
      </c>
      <c r="N374" s="72">
        <f>G373*M374</f>
        <v>16584.400000000001</v>
      </c>
      <c r="O374" s="113"/>
      <c r="P374" s="113">
        <f t="shared" si="89"/>
        <v>0</v>
      </c>
      <c r="Q374" s="103"/>
      <c r="R374" s="123"/>
      <c r="S374" s="21"/>
      <c r="T374" s="21"/>
      <c r="U374" s="21"/>
    </row>
    <row r="375" spans="1:21">
      <c r="A375" s="122"/>
      <c r="B375" s="538"/>
      <c r="C375" s="514"/>
      <c r="D375" s="536"/>
      <c r="E375" s="514"/>
      <c r="F375" s="559"/>
      <c r="G375" s="579"/>
      <c r="H375" s="140"/>
      <c r="I375" s="590"/>
      <c r="J375" s="590"/>
      <c r="K375" s="11" t="s">
        <v>319</v>
      </c>
      <c r="L375" s="12" t="s">
        <v>299</v>
      </c>
      <c r="M375" s="139">
        <v>5.6000000000000001E-2</v>
      </c>
      <c r="N375" s="72">
        <f>G373*M375</f>
        <v>33.168799999999997</v>
      </c>
      <c r="O375" s="113"/>
      <c r="P375" s="113">
        <f t="shared" si="89"/>
        <v>0</v>
      </c>
      <c r="Q375" s="103"/>
      <c r="R375" s="123"/>
      <c r="S375" s="21"/>
      <c r="T375" s="21"/>
      <c r="U375" s="21"/>
    </row>
    <row r="376" spans="1:21">
      <c r="A376" s="122"/>
      <c r="B376" s="539"/>
      <c r="C376" s="514"/>
      <c r="D376" s="536"/>
      <c r="E376" s="514"/>
      <c r="F376" s="559"/>
      <c r="G376" s="579"/>
      <c r="H376" s="141"/>
      <c r="I376" s="591"/>
      <c r="J376" s="591"/>
      <c r="K376" s="15" t="s">
        <v>320</v>
      </c>
      <c r="L376" s="16" t="s">
        <v>299</v>
      </c>
      <c r="M376" s="142">
        <v>0.3</v>
      </c>
      <c r="N376" s="72">
        <f>G373*M376</f>
        <v>177.69</v>
      </c>
      <c r="O376" s="113"/>
      <c r="P376" s="113">
        <f t="shared" si="89"/>
        <v>0</v>
      </c>
      <c r="Q376" s="103"/>
      <c r="R376" s="123"/>
      <c r="S376" s="21"/>
      <c r="T376" s="21"/>
      <c r="U376" s="21"/>
    </row>
    <row r="377" spans="1:21" ht="45">
      <c r="A377" s="122"/>
      <c r="B377" s="537" t="s">
        <v>112</v>
      </c>
      <c r="C377" s="515" t="s">
        <v>402</v>
      </c>
      <c r="D377" s="537" t="s">
        <v>403</v>
      </c>
      <c r="E377" s="134" t="s">
        <v>404</v>
      </c>
      <c r="F377" s="122" t="s">
        <v>26</v>
      </c>
      <c r="G377" s="72">
        <f>64.2+G378*0.3</f>
        <v>101.79</v>
      </c>
      <c r="H377" s="113"/>
      <c r="I377" s="72"/>
      <c r="J377" s="72">
        <f>G377*I377</f>
        <v>0</v>
      </c>
      <c r="K377" s="135" t="s">
        <v>359</v>
      </c>
      <c r="L377" s="122" t="s">
        <v>311</v>
      </c>
      <c r="M377" s="136">
        <v>0.3</v>
      </c>
      <c r="N377" s="72">
        <f>G377*M377</f>
        <v>30.536999999999999</v>
      </c>
      <c r="O377" s="113"/>
      <c r="P377" s="113">
        <f t="shared" si="89"/>
        <v>0</v>
      </c>
      <c r="Q377" s="103"/>
      <c r="R377" s="123"/>
      <c r="S377" s="21"/>
      <c r="T377" s="21"/>
      <c r="U377" s="21"/>
    </row>
    <row r="378" spans="1:21">
      <c r="A378" s="122"/>
      <c r="B378" s="538"/>
      <c r="C378" s="516"/>
      <c r="D378" s="538"/>
      <c r="E378" s="134" t="s">
        <v>341</v>
      </c>
      <c r="F378" s="122" t="s">
        <v>91</v>
      </c>
      <c r="G378" s="72">
        <v>125.3</v>
      </c>
      <c r="H378" s="113"/>
      <c r="I378" s="72"/>
      <c r="J378" s="72">
        <f>G378*I378</f>
        <v>0</v>
      </c>
      <c r="K378" s="137" t="s">
        <v>342</v>
      </c>
      <c r="L378" s="122" t="s">
        <v>91</v>
      </c>
      <c r="M378" s="136">
        <v>1.05</v>
      </c>
      <c r="N378" s="72">
        <f>G378*M378</f>
        <v>131.565</v>
      </c>
      <c r="O378" s="113"/>
      <c r="P378" s="113">
        <f t="shared" si="89"/>
        <v>0</v>
      </c>
      <c r="Q378" s="103"/>
      <c r="R378" s="123"/>
      <c r="S378" s="21"/>
      <c r="T378" s="21"/>
      <c r="U378" s="21"/>
    </row>
    <row r="379" spans="1:21">
      <c r="A379" s="122"/>
      <c r="B379" s="538"/>
      <c r="C379" s="516"/>
      <c r="D379" s="538"/>
      <c r="E379" s="514" t="s">
        <v>405</v>
      </c>
      <c r="F379" s="559" t="s">
        <v>26</v>
      </c>
      <c r="G379" s="579">
        <v>64.2</v>
      </c>
      <c r="H379" s="143"/>
      <c r="I379" s="579"/>
      <c r="J379" s="579">
        <f>G379*I379</f>
        <v>0</v>
      </c>
      <c r="K379" s="11" t="s">
        <v>316</v>
      </c>
      <c r="L379" s="12" t="s">
        <v>299</v>
      </c>
      <c r="M379" s="139">
        <v>96</v>
      </c>
      <c r="N379" s="72">
        <f>G379*M379</f>
        <v>6163.2</v>
      </c>
      <c r="O379" s="113"/>
      <c r="P379" s="113">
        <f t="shared" si="89"/>
        <v>0</v>
      </c>
      <c r="Q379" s="103"/>
      <c r="R379" s="123"/>
      <c r="S379" s="21"/>
      <c r="T379" s="21"/>
      <c r="U379" s="21"/>
    </row>
    <row r="380" spans="1:21">
      <c r="A380" s="122"/>
      <c r="B380" s="538"/>
      <c r="C380" s="516"/>
      <c r="D380" s="538"/>
      <c r="E380" s="514"/>
      <c r="F380" s="559"/>
      <c r="G380" s="579"/>
      <c r="H380" s="143"/>
      <c r="I380" s="579"/>
      <c r="J380" s="579"/>
      <c r="K380" s="11" t="s">
        <v>318</v>
      </c>
      <c r="L380" s="12" t="s">
        <v>299</v>
      </c>
      <c r="M380" s="139">
        <v>24</v>
      </c>
      <c r="N380" s="72">
        <f>G379*M380</f>
        <v>1540.8</v>
      </c>
      <c r="O380" s="113"/>
      <c r="P380" s="113">
        <f t="shared" si="89"/>
        <v>0</v>
      </c>
      <c r="Q380" s="103"/>
      <c r="R380" s="123"/>
      <c r="S380" s="21"/>
      <c r="T380" s="21"/>
      <c r="U380" s="21"/>
    </row>
    <row r="381" spans="1:21">
      <c r="A381" s="122"/>
      <c r="B381" s="538"/>
      <c r="C381" s="516"/>
      <c r="D381" s="538"/>
      <c r="E381" s="514"/>
      <c r="F381" s="559"/>
      <c r="G381" s="579"/>
      <c r="H381" s="143"/>
      <c r="I381" s="579"/>
      <c r="J381" s="579"/>
      <c r="K381" s="11" t="s">
        <v>319</v>
      </c>
      <c r="L381" s="12" t="s">
        <v>299</v>
      </c>
      <c r="M381" s="139">
        <v>4.8000000000000001E-2</v>
      </c>
      <c r="N381" s="72">
        <f>G379*M381</f>
        <v>3.0815999999999999</v>
      </c>
      <c r="O381" s="113"/>
      <c r="P381" s="113">
        <f t="shared" si="89"/>
        <v>0</v>
      </c>
      <c r="Q381" s="103"/>
      <c r="R381" s="123"/>
      <c r="S381" s="21"/>
      <c r="T381" s="21"/>
      <c r="U381" s="21"/>
    </row>
    <row r="382" spans="1:21">
      <c r="A382" s="122"/>
      <c r="B382" s="539"/>
      <c r="C382" s="517"/>
      <c r="D382" s="539"/>
      <c r="E382" s="514"/>
      <c r="F382" s="559"/>
      <c r="G382" s="579"/>
      <c r="H382" s="143"/>
      <c r="I382" s="579"/>
      <c r="J382" s="579"/>
      <c r="K382" s="15" t="s">
        <v>320</v>
      </c>
      <c r="L382" s="16" t="s">
        <v>299</v>
      </c>
      <c r="M382" s="142">
        <v>0.3</v>
      </c>
      <c r="N382" s="72">
        <f>G379*M382</f>
        <v>19.260000000000002</v>
      </c>
      <c r="O382" s="113"/>
      <c r="P382" s="113">
        <f t="shared" si="89"/>
        <v>0</v>
      </c>
      <c r="Q382" s="103"/>
      <c r="R382" s="123"/>
    </row>
    <row r="383" spans="1:21" ht="30">
      <c r="A383" s="122"/>
      <c r="B383" s="537" t="s">
        <v>524</v>
      </c>
      <c r="C383" s="514" t="s">
        <v>461</v>
      </c>
      <c r="D383" s="540" t="s">
        <v>409</v>
      </c>
      <c r="E383" s="134" t="s">
        <v>410</v>
      </c>
      <c r="F383" s="122" t="s">
        <v>26</v>
      </c>
      <c r="G383" s="72">
        <f>11.3+0.3*G384</f>
        <v>13.49</v>
      </c>
      <c r="H383" s="113"/>
      <c r="I383" s="72"/>
      <c r="J383" s="72">
        <f>G383*I383</f>
        <v>0</v>
      </c>
      <c r="K383" s="135" t="s">
        <v>359</v>
      </c>
      <c r="L383" s="122" t="s">
        <v>311</v>
      </c>
      <c r="M383" s="136">
        <v>0.3</v>
      </c>
      <c r="N383" s="72">
        <f>G383*M383</f>
        <v>4.0469999999999997</v>
      </c>
      <c r="O383" s="113"/>
      <c r="P383" s="113">
        <f t="shared" si="89"/>
        <v>0</v>
      </c>
      <c r="Q383" s="103"/>
      <c r="R383" s="123"/>
    </row>
    <row r="384" spans="1:21">
      <c r="A384" s="122"/>
      <c r="B384" s="538"/>
      <c r="C384" s="514"/>
      <c r="D384" s="540"/>
      <c r="E384" s="134" t="s">
        <v>341</v>
      </c>
      <c r="F384" s="122" t="s">
        <v>91</v>
      </c>
      <c r="G384" s="72">
        <v>7.3</v>
      </c>
      <c r="H384" s="113"/>
      <c r="I384" s="72"/>
      <c r="J384" s="72">
        <f>G384*I384</f>
        <v>0</v>
      </c>
      <c r="K384" s="137" t="s">
        <v>342</v>
      </c>
      <c r="L384" s="122" t="s">
        <v>91</v>
      </c>
      <c r="M384" s="136">
        <v>1.05</v>
      </c>
      <c r="N384" s="72">
        <f>G384*M384</f>
        <v>7.665</v>
      </c>
      <c r="O384" s="113"/>
      <c r="P384" s="113">
        <f t="shared" si="89"/>
        <v>0</v>
      </c>
      <c r="Q384" s="103"/>
      <c r="R384" s="123"/>
    </row>
    <row r="385" spans="1:18">
      <c r="A385" s="122"/>
      <c r="B385" s="538"/>
      <c r="C385" s="514"/>
      <c r="D385" s="540"/>
      <c r="E385" s="514" t="s">
        <v>411</v>
      </c>
      <c r="F385" s="559" t="s">
        <v>26</v>
      </c>
      <c r="G385" s="579">
        <v>11.3</v>
      </c>
      <c r="H385" s="143"/>
      <c r="I385" s="579"/>
      <c r="J385" s="579">
        <f>G385*I385</f>
        <v>0</v>
      </c>
      <c r="K385" s="11" t="s">
        <v>316</v>
      </c>
      <c r="L385" s="12" t="s">
        <v>299</v>
      </c>
      <c r="M385" s="139">
        <v>128</v>
      </c>
      <c r="N385" s="72">
        <f>G385*M385</f>
        <v>1446.4</v>
      </c>
      <c r="O385" s="113"/>
      <c r="P385" s="113">
        <f t="shared" si="89"/>
        <v>0</v>
      </c>
      <c r="Q385" s="103"/>
      <c r="R385" s="123"/>
    </row>
    <row r="386" spans="1:18">
      <c r="A386" s="122"/>
      <c r="B386" s="538"/>
      <c r="C386" s="514"/>
      <c r="D386" s="540"/>
      <c r="E386" s="514"/>
      <c r="F386" s="559"/>
      <c r="G386" s="579"/>
      <c r="H386" s="143"/>
      <c r="I386" s="579"/>
      <c r="J386" s="579"/>
      <c r="K386" s="11" t="s">
        <v>318</v>
      </c>
      <c r="L386" s="12" t="s">
        <v>299</v>
      </c>
      <c r="M386" s="139">
        <v>32</v>
      </c>
      <c r="N386" s="72">
        <f>G385*M386</f>
        <v>361.6</v>
      </c>
      <c r="O386" s="113"/>
      <c r="P386" s="113">
        <f t="shared" si="89"/>
        <v>0</v>
      </c>
      <c r="Q386" s="103"/>
      <c r="R386" s="123"/>
    </row>
    <row r="387" spans="1:18">
      <c r="A387" s="122"/>
      <c r="B387" s="538"/>
      <c r="C387" s="514"/>
      <c r="D387" s="540"/>
      <c r="E387" s="514"/>
      <c r="F387" s="559"/>
      <c r="G387" s="579"/>
      <c r="H387" s="143"/>
      <c r="I387" s="579"/>
      <c r="J387" s="579"/>
      <c r="K387" s="11" t="s">
        <v>319</v>
      </c>
      <c r="L387" s="12" t="s">
        <v>299</v>
      </c>
      <c r="M387" s="139">
        <v>6.4000000000000001E-2</v>
      </c>
      <c r="N387" s="72">
        <f>G385*M387</f>
        <v>0.72319999999999995</v>
      </c>
      <c r="O387" s="113"/>
      <c r="P387" s="113">
        <f t="shared" si="89"/>
        <v>0</v>
      </c>
      <c r="Q387" s="103"/>
      <c r="R387" s="123"/>
    </row>
    <row r="388" spans="1:18">
      <c r="A388" s="122"/>
      <c r="B388" s="539"/>
      <c r="C388" s="514"/>
      <c r="D388" s="540"/>
      <c r="E388" s="514"/>
      <c r="F388" s="559"/>
      <c r="G388" s="579"/>
      <c r="H388" s="143"/>
      <c r="I388" s="579"/>
      <c r="J388" s="579"/>
      <c r="K388" s="15" t="s">
        <v>320</v>
      </c>
      <c r="L388" s="16" t="s">
        <v>299</v>
      </c>
      <c r="M388" s="142">
        <v>0.3</v>
      </c>
      <c r="N388" s="72">
        <f>G385*M388</f>
        <v>3.39</v>
      </c>
      <c r="O388" s="113"/>
      <c r="P388" s="113">
        <f t="shared" si="89"/>
        <v>0</v>
      </c>
      <c r="Q388" s="103"/>
      <c r="R388" s="123"/>
    </row>
    <row r="389" spans="1:18" ht="30">
      <c r="A389" s="122"/>
      <c r="B389" s="537" t="s">
        <v>528</v>
      </c>
      <c r="C389" s="514" t="s">
        <v>339</v>
      </c>
      <c r="D389" s="536" t="s">
        <v>409</v>
      </c>
      <c r="E389" s="134" t="s">
        <v>410</v>
      </c>
      <c r="F389" s="122" t="s">
        <v>26</v>
      </c>
      <c r="G389" s="72">
        <f>84.4+0.3*G390</f>
        <v>106.69</v>
      </c>
      <c r="H389" s="113"/>
      <c r="I389" s="72"/>
      <c r="J389" s="72">
        <f>G389*I389</f>
        <v>0</v>
      </c>
      <c r="K389" s="135" t="s">
        <v>359</v>
      </c>
      <c r="L389" s="122" t="s">
        <v>311</v>
      </c>
      <c r="M389" s="136">
        <v>0.3</v>
      </c>
      <c r="N389" s="72">
        <f>G389*M389</f>
        <v>32.006999999999998</v>
      </c>
      <c r="O389" s="113"/>
      <c r="P389" s="113">
        <f t="shared" si="89"/>
        <v>0</v>
      </c>
      <c r="Q389" s="103"/>
      <c r="R389" s="123"/>
    </row>
    <row r="390" spans="1:18">
      <c r="A390" s="122"/>
      <c r="B390" s="538"/>
      <c r="C390" s="514"/>
      <c r="D390" s="536"/>
      <c r="E390" s="134" t="s">
        <v>341</v>
      </c>
      <c r="F390" s="122" t="s">
        <v>91</v>
      </c>
      <c r="G390" s="72">
        <v>74.3</v>
      </c>
      <c r="H390" s="113"/>
      <c r="I390" s="72"/>
      <c r="J390" s="72">
        <f>G390*I390</f>
        <v>0</v>
      </c>
      <c r="K390" s="137" t="s">
        <v>342</v>
      </c>
      <c r="L390" s="122" t="s">
        <v>91</v>
      </c>
      <c r="M390" s="136">
        <v>1.05</v>
      </c>
      <c r="N390" s="72">
        <f>G390*M390</f>
        <v>78.015000000000001</v>
      </c>
      <c r="O390" s="113"/>
      <c r="P390" s="113">
        <f t="shared" si="89"/>
        <v>0</v>
      </c>
      <c r="Q390" s="103"/>
      <c r="R390" s="123"/>
    </row>
    <row r="391" spans="1:18">
      <c r="A391" s="122"/>
      <c r="B391" s="538"/>
      <c r="C391" s="514"/>
      <c r="D391" s="536"/>
      <c r="E391" s="514" t="s">
        <v>463</v>
      </c>
      <c r="F391" s="559" t="s">
        <v>26</v>
      </c>
      <c r="G391" s="579">
        <f>53.9+30.5</f>
        <v>84.4</v>
      </c>
      <c r="H391" s="143"/>
      <c r="I391" s="579"/>
      <c r="J391" s="579">
        <f>G391*I391</f>
        <v>0</v>
      </c>
      <c r="K391" s="11" t="s">
        <v>316</v>
      </c>
      <c r="L391" s="12" t="s">
        <v>299</v>
      </c>
      <c r="M391" s="139">
        <v>128</v>
      </c>
      <c r="N391" s="72">
        <f>G391*M391</f>
        <v>10803.2</v>
      </c>
      <c r="O391" s="113"/>
      <c r="P391" s="113">
        <f t="shared" si="89"/>
        <v>0</v>
      </c>
      <c r="Q391" s="103"/>
      <c r="R391" s="123"/>
    </row>
    <row r="392" spans="1:18">
      <c r="A392" s="122"/>
      <c r="B392" s="538"/>
      <c r="C392" s="514"/>
      <c r="D392" s="536"/>
      <c r="E392" s="514"/>
      <c r="F392" s="559"/>
      <c r="G392" s="579"/>
      <c r="H392" s="143"/>
      <c r="I392" s="579"/>
      <c r="J392" s="579"/>
      <c r="K392" s="11" t="s">
        <v>318</v>
      </c>
      <c r="L392" s="12" t="s">
        <v>299</v>
      </c>
      <c r="M392" s="139">
        <v>32</v>
      </c>
      <c r="N392" s="72">
        <f>G391*M392</f>
        <v>2700.8</v>
      </c>
      <c r="O392" s="113"/>
      <c r="P392" s="113">
        <f t="shared" si="89"/>
        <v>0</v>
      </c>
      <c r="Q392" s="103"/>
      <c r="R392" s="123"/>
    </row>
    <row r="393" spans="1:18">
      <c r="A393" s="122"/>
      <c r="B393" s="538"/>
      <c r="C393" s="514"/>
      <c r="D393" s="536"/>
      <c r="E393" s="514"/>
      <c r="F393" s="559"/>
      <c r="G393" s="579"/>
      <c r="H393" s="143"/>
      <c r="I393" s="579"/>
      <c r="J393" s="579"/>
      <c r="K393" s="11" t="s">
        <v>319</v>
      </c>
      <c r="L393" s="12" t="s">
        <v>299</v>
      </c>
      <c r="M393" s="139">
        <v>6.4000000000000001E-2</v>
      </c>
      <c r="N393" s="72">
        <f>G391*M393</f>
        <v>5.4016000000000002</v>
      </c>
      <c r="O393" s="113"/>
      <c r="P393" s="113">
        <f t="shared" si="89"/>
        <v>0</v>
      </c>
      <c r="Q393" s="103"/>
      <c r="R393" s="123"/>
    </row>
    <row r="394" spans="1:18">
      <c r="A394" s="122"/>
      <c r="B394" s="539"/>
      <c r="C394" s="514"/>
      <c r="D394" s="536"/>
      <c r="E394" s="514"/>
      <c r="F394" s="559"/>
      <c r="G394" s="579"/>
      <c r="H394" s="143"/>
      <c r="I394" s="579"/>
      <c r="J394" s="579"/>
      <c r="K394" s="15" t="s">
        <v>320</v>
      </c>
      <c r="L394" s="16" t="s">
        <v>299</v>
      </c>
      <c r="M394" s="142">
        <v>0.3</v>
      </c>
      <c r="N394" s="72">
        <f>G391*M394</f>
        <v>25.32</v>
      </c>
      <c r="O394" s="113"/>
      <c r="P394" s="113">
        <f t="shared" si="89"/>
        <v>0</v>
      </c>
      <c r="Q394" s="103"/>
      <c r="R394" s="123"/>
    </row>
    <row r="395" spans="1:18" ht="30">
      <c r="A395" s="122"/>
      <c r="B395" s="537" t="s">
        <v>525</v>
      </c>
      <c r="C395" s="514" t="s">
        <v>348</v>
      </c>
      <c r="D395" s="536" t="s">
        <v>409</v>
      </c>
      <c r="E395" s="134" t="s">
        <v>410</v>
      </c>
      <c r="F395" s="122" t="s">
        <v>26</v>
      </c>
      <c r="G395" s="72">
        <f>6.2+0.3*G396</f>
        <v>8.42</v>
      </c>
      <c r="H395" s="113"/>
      <c r="I395" s="72"/>
      <c r="J395" s="72">
        <f>G395*I395</f>
        <v>0</v>
      </c>
      <c r="K395" s="135" t="s">
        <v>359</v>
      </c>
      <c r="L395" s="122" t="s">
        <v>311</v>
      </c>
      <c r="M395" s="136">
        <v>0.3</v>
      </c>
      <c r="N395" s="72">
        <f>G395*M395</f>
        <v>2.5259999999999998</v>
      </c>
      <c r="O395" s="113"/>
      <c r="P395" s="113">
        <f t="shared" si="89"/>
        <v>0</v>
      </c>
      <c r="Q395" s="103"/>
      <c r="R395" s="123"/>
    </row>
    <row r="396" spans="1:18">
      <c r="A396" s="122"/>
      <c r="B396" s="538"/>
      <c r="C396" s="514"/>
      <c r="D396" s="536"/>
      <c r="E396" s="134" t="s">
        <v>341</v>
      </c>
      <c r="F396" s="122" t="s">
        <v>91</v>
      </c>
      <c r="G396" s="72">
        <v>7.4</v>
      </c>
      <c r="H396" s="113"/>
      <c r="I396" s="72"/>
      <c r="J396" s="72">
        <f>G396*I396</f>
        <v>0</v>
      </c>
      <c r="K396" s="137" t="s">
        <v>342</v>
      </c>
      <c r="L396" s="122" t="s">
        <v>91</v>
      </c>
      <c r="M396" s="136">
        <v>1.05</v>
      </c>
      <c r="N396" s="72">
        <f>G396*M396</f>
        <v>7.77</v>
      </c>
      <c r="O396" s="113"/>
      <c r="P396" s="113">
        <f t="shared" si="89"/>
        <v>0</v>
      </c>
      <c r="Q396" s="103"/>
      <c r="R396" s="123"/>
    </row>
    <row r="397" spans="1:18">
      <c r="A397" s="122"/>
      <c r="B397" s="538"/>
      <c r="C397" s="514"/>
      <c r="D397" s="536"/>
      <c r="E397" s="514" t="s">
        <v>411</v>
      </c>
      <c r="F397" s="559" t="s">
        <v>26</v>
      </c>
      <c r="G397" s="579">
        <v>6.2</v>
      </c>
      <c r="H397" s="143"/>
      <c r="I397" s="579"/>
      <c r="J397" s="579">
        <f>G397*I397</f>
        <v>0</v>
      </c>
      <c r="K397" s="11" t="s">
        <v>316</v>
      </c>
      <c r="L397" s="12" t="s">
        <v>299</v>
      </c>
      <c r="M397" s="139">
        <v>128</v>
      </c>
      <c r="N397" s="72">
        <f>G397*M397</f>
        <v>793.6</v>
      </c>
      <c r="O397" s="113"/>
      <c r="P397" s="113">
        <f t="shared" si="89"/>
        <v>0</v>
      </c>
      <c r="Q397" s="103"/>
      <c r="R397" s="123"/>
    </row>
    <row r="398" spans="1:18">
      <c r="A398" s="122"/>
      <c r="B398" s="538"/>
      <c r="C398" s="514"/>
      <c r="D398" s="536"/>
      <c r="E398" s="514"/>
      <c r="F398" s="559"/>
      <c r="G398" s="579"/>
      <c r="H398" s="143"/>
      <c r="I398" s="579"/>
      <c r="J398" s="579"/>
      <c r="K398" s="11" t="s">
        <v>318</v>
      </c>
      <c r="L398" s="12" t="s">
        <v>299</v>
      </c>
      <c r="M398" s="139">
        <v>32</v>
      </c>
      <c r="N398" s="72">
        <f>G397*M398</f>
        <v>198.4</v>
      </c>
      <c r="O398" s="113"/>
      <c r="P398" s="113">
        <f t="shared" si="89"/>
        <v>0</v>
      </c>
      <c r="Q398" s="103"/>
      <c r="R398" s="123"/>
    </row>
    <row r="399" spans="1:18">
      <c r="A399" s="122"/>
      <c r="B399" s="538"/>
      <c r="C399" s="514"/>
      <c r="D399" s="536"/>
      <c r="E399" s="514"/>
      <c r="F399" s="559"/>
      <c r="G399" s="579"/>
      <c r="H399" s="143"/>
      <c r="I399" s="579"/>
      <c r="J399" s="579"/>
      <c r="K399" s="11" t="s">
        <v>319</v>
      </c>
      <c r="L399" s="12" t="s">
        <v>299</v>
      </c>
      <c r="M399" s="139">
        <v>6.4000000000000001E-2</v>
      </c>
      <c r="N399" s="72">
        <f>G397*M399</f>
        <v>0.39679999999999999</v>
      </c>
      <c r="O399" s="113"/>
      <c r="P399" s="113">
        <f t="shared" si="89"/>
        <v>0</v>
      </c>
      <c r="Q399" s="103"/>
      <c r="R399" s="123"/>
    </row>
    <row r="400" spans="1:18">
      <c r="A400" s="122"/>
      <c r="B400" s="539"/>
      <c r="C400" s="514"/>
      <c r="D400" s="536"/>
      <c r="E400" s="514"/>
      <c r="F400" s="559"/>
      <c r="G400" s="579"/>
      <c r="H400" s="143"/>
      <c r="I400" s="579"/>
      <c r="J400" s="579"/>
      <c r="K400" s="15" t="s">
        <v>320</v>
      </c>
      <c r="L400" s="16" t="s">
        <v>299</v>
      </c>
      <c r="M400" s="142">
        <v>0.3</v>
      </c>
      <c r="N400" s="72">
        <f>G397*M400</f>
        <v>1.86</v>
      </c>
      <c r="O400" s="113"/>
      <c r="P400" s="113">
        <f t="shared" si="89"/>
        <v>0</v>
      </c>
      <c r="Q400" s="103"/>
      <c r="R400" s="123"/>
    </row>
    <row r="401" spans="1:18">
      <c r="A401" s="122"/>
      <c r="B401" s="537" t="s">
        <v>174</v>
      </c>
      <c r="C401" s="515" t="s">
        <v>423</v>
      </c>
      <c r="D401" s="537" t="s">
        <v>375</v>
      </c>
      <c r="E401" s="514" t="s">
        <v>411</v>
      </c>
      <c r="F401" s="559" t="s">
        <v>26</v>
      </c>
      <c r="G401" s="579">
        <v>4.5999999999999996</v>
      </c>
      <c r="H401" s="143"/>
      <c r="I401" s="579"/>
      <c r="J401" s="579">
        <f>G401*I401</f>
        <v>0</v>
      </c>
      <c r="K401" s="11" t="s">
        <v>316</v>
      </c>
      <c r="L401" s="12" t="s">
        <v>299</v>
      </c>
      <c r="M401" s="139">
        <v>128</v>
      </c>
      <c r="N401" s="72">
        <f>G401*M401</f>
        <v>588.79999999999995</v>
      </c>
      <c r="O401" s="113"/>
      <c r="P401" s="113">
        <f t="shared" si="89"/>
        <v>0</v>
      </c>
      <c r="Q401" s="103"/>
      <c r="R401" s="123"/>
    </row>
    <row r="402" spans="1:18">
      <c r="A402" s="122"/>
      <c r="B402" s="538"/>
      <c r="C402" s="516"/>
      <c r="D402" s="538"/>
      <c r="E402" s="514"/>
      <c r="F402" s="559"/>
      <c r="G402" s="579"/>
      <c r="H402" s="143"/>
      <c r="I402" s="579"/>
      <c r="J402" s="579"/>
      <c r="K402" s="11" t="s">
        <v>318</v>
      </c>
      <c r="L402" s="12" t="s">
        <v>299</v>
      </c>
      <c r="M402" s="139">
        <v>32</v>
      </c>
      <c r="N402" s="72">
        <f>G401*M402</f>
        <v>147.19999999999999</v>
      </c>
      <c r="O402" s="113"/>
      <c r="P402" s="113">
        <f t="shared" si="89"/>
        <v>0</v>
      </c>
      <c r="Q402" s="103"/>
      <c r="R402" s="123"/>
    </row>
    <row r="403" spans="1:18">
      <c r="A403" s="122"/>
      <c r="B403" s="538"/>
      <c r="C403" s="516"/>
      <c r="D403" s="538"/>
      <c r="E403" s="514"/>
      <c r="F403" s="559"/>
      <c r="G403" s="579"/>
      <c r="H403" s="143"/>
      <c r="I403" s="579"/>
      <c r="J403" s="579"/>
      <c r="K403" s="11" t="s">
        <v>319</v>
      </c>
      <c r="L403" s="12" t="s">
        <v>299</v>
      </c>
      <c r="M403" s="139">
        <v>6.4000000000000001E-2</v>
      </c>
      <c r="N403" s="72">
        <f>G401*M403</f>
        <v>0.2944</v>
      </c>
      <c r="O403" s="113"/>
      <c r="P403" s="113">
        <f t="shared" si="89"/>
        <v>0</v>
      </c>
      <c r="Q403" s="103"/>
      <c r="R403" s="123"/>
    </row>
    <row r="404" spans="1:18">
      <c r="A404" s="122"/>
      <c r="B404" s="538"/>
      <c r="C404" s="516"/>
      <c r="D404" s="538"/>
      <c r="E404" s="514"/>
      <c r="F404" s="559"/>
      <c r="G404" s="579"/>
      <c r="H404" s="143"/>
      <c r="I404" s="579"/>
      <c r="J404" s="579"/>
      <c r="K404" s="15" t="s">
        <v>320</v>
      </c>
      <c r="L404" s="16" t="s">
        <v>299</v>
      </c>
      <c r="M404" s="142">
        <v>0.3</v>
      </c>
      <c r="N404" s="72">
        <f>G401*M404</f>
        <v>1.38</v>
      </c>
      <c r="O404" s="113"/>
      <c r="P404" s="113">
        <f t="shared" si="89"/>
        <v>0</v>
      </c>
      <c r="Q404" s="103"/>
      <c r="R404" s="123"/>
    </row>
    <row r="405" spans="1:18">
      <c r="A405" s="122"/>
      <c r="B405" s="538"/>
      <c r="C405" s="516"/>
      <c r="D405" s="538"/>
      <c r="E405" s="134" t="s">
        <v>341</v>
      </c>
      <c r="F405" s="122" t="s">
        <v>91</v>
      </c>
      <c r="G405" s="144">
        <v>8.9</v>
      </c>
      <c r="H405" s="113"/>
      <c r="I405" s="72"/>
      <c r="J405" s="72">
        <f>G405*I405</f>
        <v>0</v>
      </c>
      <c r="K405" s="137" t="s">
        <v>342</v>
      </c>
      <c r="L405" s="122" t="s">
        <v>91</v>
      </c>
      <c r="M405" s="136">
        <v>1.05</v>
      </c>
      <c r="N405" s="72">
        <f>G405*M405</f>
        <v>9.3450000000000006</v>
      </c>
      <c r="O405" s="113"/>
      <c r="P405" s="113">
        <f t="shared" si="89"/>
        <v>0</v>
      </c>
      <c r="Q405" s="103"/>
      <c r="R405" s="123"/>
    </row>
    <row r="406" spans="1:18" ht="30">
      <c r="A406" s="122"/>
      <c r="B406" s="539"/>
      <c r="C406" s="517"/>
      <c r="D406" s="539"/>
      <c r="E406" s="134" t="s">
        <v>424</v>
      </c>
      <c r="F406" s="122" t="s">
        <v>26</v>
      </c>
      <c r="G406" s="72">
        <v>4.5999999999999996</v>
      </c>
      <c r="H406" s="113"/>
      <c r="I406" s="72"/>
      <c r="J406" s="72">
        <f>G406*I406</f>
        <v>0</v>
      </c>
      <c r="K406" s="134" t="s">
        <v>425</v>
      </c>
      <c r="L406" s="122" t="s">
        <v>311</v>
      </c>
      <c r="M406" s="136">
        <v>0.08</v>
      </c>
      <c r="N406" s="72">
        <f>G406*M406</f>
        <v>0.36799999999999999</v>
      </c>
      <c r="O406" s="113"/>
      <c r="P406" s="113">
        <f t="shared" si="89"/>
        <v>0</v>
      </c>
      <c r="Q406" s="103"/>
      <c r="R406" s="123"/>
    </row>
    <row r="407" spans="1:18">
      <c r="A407" s="122"/>
      <c r="B407" s="537" t="s">
        <v>85</v>
      </c>
      <c r="C407" s="518" t="s">
        <v>426</v>
      </c>
      <c r="D407" s="537" t="s">
        <v>427</v>
      </c>
      <c r="E407" s="514" t="s">
        <v>411</v>
      </c>
      <c r="F407" s="559" t="s">
        <v>26</v>
      </c>
      <c r="G407" s="579">
        <f>15.6/2</f>
        <v>7.8</v>
      </c>
      <c r="H407" s="143"/>
      <c r="I407" s="579"/>
      <c r="J407" s="579">
        <f>G407*I407</f>
        <v>0</v>
      </c>
      <c r="K407" s="11" t="s">
        <v>316</v>
      </c>
      <c r="L407" s="12" t="s">
        <v>299</v>
      </c>
      <c r="M407" s="139">
        <v>128</v>
      </c>
      <c r="N407" s="72">
        <f>G407*M407</f>
        <v>998.4</v>
      </c>
      <c r="O407" s="113"/>
      <c r="P407" s="113">
        <f t="shared" si="89"/>
        <v>0</v>
      </c>
      <c r="Q407" s="103"/>
      <c r="R407" s="123"/>
    </row>
    <row r="408" spans="1:18">
      <c r="A408" s="122"/>
      <c r="B408" s="538"/>
      <c r="C408" s="519"/>
      <c r="D408" s="538"/>
      <c r="E408" s="514"/>
      <c r="F408" s="559"/>
      <c r="G408" s="579"/>
      <c r="H408" s="143"/>
      <c r="I408" s="579"/>
      <c r="J408" s="579"/>
      <c r="K408" s="11" t="s">
        <v>318</v>
      </c>
      <c r="L408" s="12" t="s">
        <v>299</v>
      </c>
      <c r="M408" s="139">
        <v>32</v>
      </c>
      <c r="N408" s="72">
        <f>G407*M408</f>
        <v>249.6</v>
      </c>
      <c r="O408" s="113"/>
      <c r="P408" s="113">
        <f t="shared" si="89"/>
        <v>0</v>
      </c>
      <c r="Q408" s="103"/>
      <c r="R408" s="123"/>
    </row>
    <row r="409" spans="1:18">
      <c r="A409" s="122"/>
      <c r="B409" s="538"/>
      <c r="C409" s="519"/>
      <c r="D409" s="538"/>
      <c r="E409" s="514"/>
      <c r="F409" s="559"/>
      <c r="G409" s="579"/>
      <c r="H409" s="143"/>
      <c r="I409" s="579"/>
      <c r="J409" s="579"/>
      <c r="K409" s="11" t="s">
        <v>319</v>
      </c>
      <c r="L409" s="12" t="s">
        <v>299</v>
      </c>
      <c r="M409" s="139">
        <v>6.4000000000000001E-2</v>
      </c>
      <c r="N409" s="72">
        <f>G407*M409</f>
        <v>0.49919999999999998</v>
      </c>
      <c r="O409" s="113"/>
      <c r="P409" s="113">
        <f t="shared" si="89"/>
        <v>0</v>
      </c>
      <c r="Q409" s="103"/>
      <c r="R409" s="123"/>
    </row>
    <row r="410" spans="1:18">
      <c r="A410" s="122"/>
      <c r="B410" s="538"/>
      <c r="C410" s="519"/>
      <c r="D410" s="538"/>
      <c r="E410" s="514"/>
      <c r="F410" s="559"/>
      <c r="G410" s="579"/>
      <c r="H410" s="143"/>
      <c r="I410" s="579"/>
      <c r="J410" s="579"/>
      <c r="K410" s="15" t="s">
        <v>320</v>
      </c>
      <c r="L410" s="16" t="s">
        <v>299</v>
      </c>
      <c r="M410" s="142">
        <v>0.3</v>
      </c>
      <c r="N410" s="72">
        <f>G407*M410</f>
        <v>2.34</v>
      </c>
      <c r="O410" s="113"/>
      <c r="P410" s="113">
        <f t="shared" si="89"/>
        <v>0</v>
      </c>
      <c r="Q410" s="103"/>
      <c r="R410" s="123"/>
    </row>
    <row r="411" spans="1:18">
      <c r="A411" s="122"/>
      <c r="B411" s="539"/>
      <c r="C411" s="519"/>
      <c r="D411" s="538"/>
      <c r="E411" s="134" t="s">
        <v>341</v>
      </c>
      <c r="F411" s="122" t="s">
        <v>91</v>
      </c>
      <c r="G411" s="72">
        <v>4.9000000000000004</v>
      </c>
      <c r="H411" s="113"/>
      <c r="I411" s="72"/>
      <c r="J411" s="72">
        <f>G411*I411</f>
        <v>0</v>
      </c>
      <c r="K411" s="137" t="s">
        <v>342</v>
      </c>
      <c r="L411" s="122" t="s">
        <v>91</v>
      </c>
      <c r="M411" s="136">
        <v>1.05</v>
      </c>
      <c r="N411" s="72">
        <f>G411*M411</f>
        <v>5.1449999999999996</v>
      </c>
      <c r="O411" s="113"/>
      <c r="P411" s="113">
        <f t="shared" si="89"/>
        <v>0</v>
      </c>
      <c r="Q411" s="103"/>
      <c r="R411" s="123"/>
    </row>
    <row r="412" spans="1:18">
      <c r="A412" s="122"/>
      <c r="B412" s="537" t="s">
        <v>85</v>
      </c>
      <c r="C412" s="515" t="s">
        <v>429</v>
      </c>
      <c r="D412" s="537" t="s">
        <v>430</v>
      </c>
      <c r="E412" s="514" t="s">
        <v>418</v>
      </c>
      <c r="F412" s="559" t="s">
        <v>26</v>
      </c>
      <c r="G412" s="579">
        <f>15.6/2</f>
        <v>7.8</v>
      </c>
      <c r="H412" s="138"/>
      <c r="I412" s="589"/>
      <c r="J412" s="589">
        <f>G412*I412</f>
        <v>0</v>
      </c>
      <c r="K412" s="11" t="s">
        <v>316</v>
      </c>
      <c r="L412" s="12" t="s">
        <v>299</v>
      </c>
      <c r="M412" s="139">
        <v>80</v>
      </c>
      <c r="N412" s="72">
        <f>G412*M412</f>
        <v>624</v>
      </c>
      <c r="O412" s="113"/>
      <c r="P412" s="113">
        <f t="shared" si="89"/>
        <v>0</v>
      </c>
      <c r="Q412" s="103"/>
      <c r="R412" s="123"/>
    </row>
    <row r="413" spans="1:18">
      <c r="A413" s="122"/>
      <c r="B413" s="538"/>
      <c r="C413" s="516"/>
      <c r="D413" s="538"/>
      <c r="E413" s="514"/>
      <c r="F413" s="559"/>
      <c r="G413" s="579"/>
      <c r="H413" s="140"/>
      <c r="I413" s="590"/>
      <c r="J413" s="590"/>
      <c r="K413" s="11" t="s">
        <v>318</v>
      </c>
      <c r="L413" s="12" t="s">
        <v>299</v>
      </c>
      <c r="M413" s="139">
        <v>20</v>
      </c>
      <c r="N413" s="72">
        <f>G412*M413</f>
        <v>156</v>
      </c>
      <c r="O413" s="113"/>
      <c r="P413" s="113">
        <f t="shared" si="89"/>
        <v>0</v>
      </c>
      <c r="Q413" s="103"/>
      <c r="R413" s="123"/>
    </row>
    <row r="414" spans="1:18">
      <c r="A414" s="122"/>
      <c r="B414" s="538"/>
      <c r="C414" s="516"/>
      <c r="D414" s="538"/>
      <c r="E414" s="514"/>
      <c r="F414" s="559"/>
      <c r="G414" s="579"/>
      <c r="H414" s="140"/>
      <c r="I414" s="590"/>
      <c r="J414" s="590"/>
      <c r="K414" s="11" t="s">
        <v>319</v>
      </c>
      <c r="L414" s="12" t="s">
        <v>299</v>
      </c>
      <c r="M414" s="139">
        <v>0.04</v>
      </c>
      <c r="N414" s="72">
        <f>G412*M414</f>
        <v>0.312</v>
      </c>
      <c r="O414" s="113"/>
      <c r="P414" s="113">
        <f t="shared" si="89"/>
        <v>0</v>
      </c>
      <c r="Q414" s="103"/>
      <c r="R414" s="123"/>
    </row>
    <row r="415" spans="1:18">
      <c r="A415" s="122"/>
      <c r="B415" s="538"/>
      <c r="C415" s="516"/>
      <c r="D415" s="538"/>
      <c r="E415" s="514"/>
      <c r="F415" s="559"/>
      <c r="G415" s="579"/>
      <c r="H415" s="141"/>
      <c r="I415" s="591"/>
      <c r="J415" s="591"/>
      <c r="K415" s="15" t="s">
        <v>320</v>
      </c>
      <c r="L415" s="16" t="s">
        <v>299</v>
      </c>
      <c r="M415" s="142">
        <v>0.3</v>
      </c>
      <c r="N415" s="72">
        <f>G412*M415</f>
        <v>2.34</v>
      </c>
      <c r="O415" s="113"/>
      <c r="P415" s="113">
        <f t="shared" si="89"/>
        <v>0</v>
      </c>
      <c r="Q415" s="103"/>
      <c r="R415" s="123"/>
    </row>
    <row r="416" spans="1:18">
      <c r="A416" s="122"/>
      <c r="B416" s="538"/>
      <c r="C416" s="516"/>
      <c r="D416" s="538"/>
      <c r="E416" s="134" t="s">
        <v>341</v>
      </c>
      <c r="F416" s="122" t="s">
        <v>91</v>
      </c>
      <c r="G416" s="72">
        <v>5.7</v>
      </c>
      <c r="H416" s="113"/>
      <c r="I416" s="72"/>
      <c r="J416" s="72">
        <f t="shared" ref="J416:J421" si="90">G416*I416</f>
        <v>0</v>
      </c>
      <c r="K416" s="137" t="s">
        <v>342</v>
      </c>
      <c r="L416" s="122" t="s">
        <v>91</v>
      </c>
      <c r="M416" s="136">
        <v>1.05</v>
      </c>
      <c r="N416" s="72">
        <f>G416*M416</f>
        <v>5.9850000000000003</v>
      </c>
      <c r="O416" s="113"/>
      <c r="P416" s="113">
        <f t="shared" si="89"/>
        <v>0</v>
      </c>
      <c r="Q416" s="103"/>
      <c r="R416" s="123"/>
    </row>
    <row r="417" spans="1:18" ht="30">
      <c r="A417" s="122"/>
      <c r="B417" s="539"/>
      <c r="C417" s="517"/>
      <c r="D417" s="539"/>
      <c r="E417" s="134" t="s">
        <v>424</v>
      </c>
      <c r="F417" s="122" t="s">
        <v>26</v>
      </c>
      <c r="G417" s="72">
        <f>G412</f>
        <v>7.8</v>
      </c>
      <c r="H417" s="113"/>
      <c r="I417" s="72"/>
      <c r="J417" s="72">
        <f t="shared" si="90"/>
        <v>0</v>
      </c>
      <c r="K417" s="134" t="s">
        <v>425</v>
      </c>
      <c r="L417" s="122" t="s">
        <v>311</v>
      </c>
      <c r="M417" s="136">
        <v>0.08</v>
      </c>
      <c r="N417" s="72">
        <f>G417*M417</f>
        <v>0.624</v>
      </c>
      <c r="O417" s="113"/>
      <c r="P417" s="113">
        <f t="shared" si="89"/>
        <v>0</v>
      </c>
      <c r="Q417" s="103"/>
      <c r="R417" s="123"/>
    </row>
    <row r="418" spans="1:18">
      <c r="A418" s="37"/>
      <c r="B418" s="38"/>
      <c r="C418" s="39"/>
      <c r="D418" s="37"/>
      <c r="E418" s="40" t="s">
        <v>474</v>
      </c>
      <c r="F418" s="37"/>
      <c r="G418" s="41"/>
      <c r="H418" s="42"/>
      <c r="I418" s="41"/>
      <c r="J418" s="41"/>
      <c r="K418" s="40"/>
      <c r="L418" s="37"/>
      <c r="M418" s="43"/>
      <c r="N418" s="41"/>
      <c r="O418" s="42"/>
      <c r="P418" s="42"/>
      <c r="Q418" s="42"/>
    </row>
    <row r="419" spans="1:18">
      <c r="A419" s="122"/>
      <c r="B419" s="537" t="s">
        <v>112</v>
      </c>
      <c r="C419" s="514" t="s">
        <v>396</v>
      </c>
      <c r="D419" s="536" t="s">
        <v>436</v>
      </c>
      <c r="E419" s="134" t="s">
        <v>341</v>
      </c>
      <c r="F419" s="122" t="s">
        <v>26</v>
      </c>
      <c r="G419" s="72">
        <f>592.3*8</f>
        <v>4738.3999999999996</v>
      </c>
      <c r="H419" s="113"/>
      <c r="I419" s="72"/>
      <c r="J419" s="72">
        <f t="shared" si="90"/>
        <v>0</v>
      </c>
      <c r="K419" s="135" t="s">
        <v>398</v>
      </c>
      <c r="L419" s="122" t="s">
        <v>26</v>
      </c>
      <c r="M419" s="136">
        <v>1.1000000000000001</v>
      </c>
      <c r="N419" s="72">
        <f>G419*M419</f>
        <v>5212.24</v>
      </c>
      <c r="O419" s="113"/>
      <c r="P419" s="113">
        <f t="shared" ref="P419:P465" si="91">N419*O419</f>
        <v>0</v>
      </c>
      <c r="Q419" s="103"/>
      <c r="R419" s="123"/>
    </row>
    <row r="420" spans="1:18">
      <c r="A420" s="122"/>
      <c r="B420" s="538"/>
      <c r="C420" s="514"/>
      <c r="D420" s="536"/>
      <c r="E420" s="134" t="s">
        <v>341</v>
      </c>
      <c r="F420" s="122" t="s">
        <v>91</v>
      </c>
      <c r="G420" s="72">
        <f>G372*8</f>
        <v>4705.6000000000004</v>
      </c>
      <c r="H420" s="113"/>
      <c r="I420" s="72"/>
      <c r="J420" s="72">
        <f t="shared" si="90"/>
        <v>0</v>
      </c>
      <c r="K420" s="137" t="s">
        <v>342</v>
      </c>
      <c r="L420" s="122" t="s">
        <v>91</v>
      </c>
      <c r="M420" s="136">
        <v>1.05</v>
      </c>
      <c r="N420" s="72">
        <f>G420*M420</f>
        <v>4940.88</v>
      </c>
      <c r="O420" s="113"/>
      <c r="P420" s="113">
        <f t="shared" si="91"/>
        <v>0</v>
      </c>
      <c r="Q420" s="103"/>
      <c r="R420" s="123"/>
    </row>
    <row r="421" spans="1:18">
      <c r="A421" s="122"/>
      <c r="B421" s="538"/>
      <c r="C421" s="514"/>
      <c r="D421" s="536"/>
      <c r="E421" s="514" t="s">
        <v>437</v>
      </c>
      <c r="F421" s="559" t="s">
        <v>26</v>
      </c>
      <c r="G421" s="579">
        <f>592.3*8</f>
        <v>4738.3999999999996</v>
      </c>
      <c r="H421" s="138"/>
      <c r="I421" s="589"/>
      <c r="J421" s="589">
        <f t="shared" si="90"/>
        <v>0</v>
      </c>
      <c r="K421" s="11" t="s">
        <v>316</v>
      </c>
      <c r="L421" s="12" t="s">
        <v>299</v>
      </c>
      <c r="M421" s="139">
        <v>112</v>
      </c>
      <c r="N421" s="72">
        <f>G421*M421</f>
        <v>530700.80000000005</v>
      </c>
      <c r="O421" s="113"/>
      <c r="P421" s="113">
        <f t="shared" si="91"/>
        <v>0</v>
      </c>
      <c r="Q421" s="103"/>
      <c r="R421" s="123"/>
    </row>
    <row r="422" spans="1:18">
      <c r="A422" s="122"/>
      <c r="B422" s="538"/>
      <c r="C422" s="514"/>
      <c r="D422" s="536"/>
      <c r="E422" s="514"/>
      <c r="F422" s="559"/>
      <c r="G422" s="579"/>
      <c r="H422" s="140"/>
      <c r="I422" s="590"/>
      <c r="J422" s="590"/>
      <c r="K422" s="11" t="s">
        <v>318</v>
      </c>
      <c r="L422" s="12" t="s">
        <v>299</v>
      </c>
      <c r="M422" s="139">
        <v>28</v>
      </c>
      <c r="N422" s="72">
        <f>G421*M422</f>
        <v>132675.20000000001</v>
      </c>
      <c r="O422" s="113"/>
      <c r="P422" s="113">
        <f t="shared" si="91"/>
        <v>0</v>
      </c>
      <c r="Q422" s="103"/>
      <c r="R422" s="123"/>
    </row>
    <row r="423" spans="1:18">
      <c r="A423" s="122"/>
      <c r="B423" s="538"/>
      <c r="C423" s="514"/>
      <c r="D423" s="536"/>
      <c r="E423" s="514"/>
      <c r="F423" s="559"/>
      <c r="G423" s="579"/>
      <c r="H423" s="140"/>
      <c r="I423" s="590"/>
      <c r="J423" s="590"/>
      <c r="K423" s="11" t="s">
        <v>319</v>
      </c>
      <c r="L423" s="12" t="s">
        <v>299</v>
      </c>
      <c r="M423" s="139">
        <v>5.6000000000000001E-2</v>
      </c>
      <c r="N423" s="72">
        <f>G421*M423</f>
        <v>265.35039999999998</v>
      </c>
      <c r="O423" s="113"/>
      <c r="P423" s="113">
        <f t="shared" si="91"/>
        <v>0</v>
      </c>
      <c r="Q423" s="103"/>
      <c r="R423" s="123"/>
    </row>
    <row r="424" spans="1:18">
      <c r="A424" s="122"/>
      <c r="B424" s="539"/>
      <c r="C424" s="514"/>
      <c r="D424" s="536"/>
      <c r="E424" s="514"/>
      <c r="F424" s="559"/>
      <c r="G424" s="579"/>
      <c r="H424" s="141"/>
      <c r="I424" s="591"/>
      <c r="J424" s="591"/>
      <c r="K424" s="15" t="s">
        <v>320</v>
      </c>
      <c r="L424" s="16" t="s">
        <v>299</v>
      </c>
      <c r="M424" s="142">
        <v>0.3</v>
      </c>
      <c r="N424" s="72">
        <f>G421*M424</f>
        <v>1421.52</v>
      </c>
      <c r="O424" s="113"/>
      <c r="P424" s="113">
        <f t="shared" si="91"/>
        <v>0</v>
      </c>
      <c r="Q424" s="103"/>
      <c r="R424" s="123"/>
    </row>
    <row r="425" spans="1:18" ht="45">
      <c r="A425" s="122"/>
      <c r="B425" s="537" t="s">
        <v>112</v>
      </c>
      <c r="C425" s="515" t="s">
        <v>402</v>
      </c>
      <c r="D425" s="537" t="s">
        <v>403</v>
      </c>
      <c r="E425" s="134" t="s">
        <v>404</v>
      </c>
      <c r="F425" s="122" t="s">
        <v>26</v>
      </c>
      <c r="G425" s="72">
        <f>G377*8</f>
        <v>814.32</v>
      </c>
      <c r="H425" s="113"/>
      <c r="I425" s="72"/>
      <c r="J425" s="72">
        <f t="shared" ref="J425:J427" si="92">G425*I425</f>
        <v>0</v>
      </c>
      <c r="K425" s="135" t="s">
        <v>359</v>
      </c>
      <c r="L425" s="122" t="s">
        <v>311</v>
      </c>
      <c r="M425" s="136">
        <v>0.3</v>
      </c>
      <c r="N425" s="72">
        <f>G425*M425</f>
        <v>244.29599999999999</v>
      </c>
      <c r="O425" s="113"/>
      <c r="P425" s="113">
        <f t="shared" si="91"/>
        <v>0</v>
      </c>
      <c r="Q425" s="103"/>
      <c r="R425" s="123"/>
    </row>
    <row r="426" spans="1:18">
      <c r="A426" s="122"/>
      <c r="B426" s="538"/>
      <c r="C426" s="516"/>
      <c r="D426" s="538"/>
      <c r="E426" s="134" t="s">
        <v>341</v>
      </c>
      <c r="F426" s="122" t="s">
        <v>91</v>
      </c>
      <c r="G426" s="72">
        <f>G378*8</f>
        <v>1002.4</v>
      </c>
      <c r="H426" s="113"/>
      <c r="I426" s="72"/>
      <c r="J426" s="72">
        <f t="shared" si="92"/>
        <v>0</v>
      </c>
      <c r="K426" s="137" t="s">
        <v>342</v>
      </c>
      <c r="L426" s="122" t="s">
        <v>91</v>
      </c>
      <c r="M426" s="136">
        <v>1.05</v>
      </c>
      <c r="N426" s="72">
        <f>G426*M426</f>
        <v>1052.52</v>
      </c>
      <c r="O426" s="113"/>
      <c r="P426" s="113">
        <f t="shared" si="91"/>
        <v>0</v>
      </c>
      <c r="Q426" s="103"/>
      <c r="R426" s="123"/>
    </row>
    <row r="427" spans="1:18">
      <c r="A427" s="122"/>
      <c r="B427" s="538"/>
      <c r="C427" s="516"/>
      <c r="D427" s="538"/>
      <c r="E427" s="514" t="s">
        <v>405</v>
      </c>
      <c r="F427" s="559" t="s">
        <v>26</v>
      </c>
      <c r="G427" s="579">
        <f>64.2*8</f>
        <v>513.6</v>
      </c>
      <c r="H427" s="143"/>
      <c r="I427" s="579"/>
      <c r="J427" s="579">
        <f t="shared" si="92"/>
        <v>0</v>
      </c>
      <c r="K427" s="11" t="s">
        <v>316</v>
      </c>
      <c r="L427" s="12" t="s">
        <v>299</v>
      </c>
      <c r="M427" s="139">
        <v>96</v>
      </c>
      <c r="N427" s="72">
        <f>G427*M427</f>
        <v>49305.599999999999</v>
      </c>
      <c r="O427" s="113"/>
      <c r="P427" s="113">
        <f t="shared" si="91"/>
        <v>0</v>
      </c>
      <c r="Q427" s="103"/>
      <c r="R427" s="123"/>
    </row>
    <row r="428" spans="1:18">
      <c r="A428" s="122"/>
      <c r="B428" s="538"/>
      <c r="C428" s="516"/>
      <c r="D428" s="538"/>
      <c r="E428" s="514"/>
      <c r="F428" s="559"/>
      <c r="G428" s="579"/>
      <c r="H428" s="143"/>
      <c r="I428" s="579"/>
      <c r="J428" s="579"/>
      <c r="K428" s="11" t="s">
        <v>318</v>
      </c>
      <c r="L428" s="12" t="s">
        <v>299</v>
      </c>
      <c r="M428" s="139">
        <v>24</v>
      </c>
      <c r="N428" s="72">
        <f>G427*M428</f>
        <v>12326.4</v>
      </c>
      <c r="O428" s="113"/>
      <c r="P428" s="113">
        <f t="shared" si="91"/>
        <v>0</v>
      </c>
      <c r="Q428" s="103"/>
      <c r="R428" s="123"/>
    </row>
    <row r="429" spans="1:18">
      <c r="A429" s="122"/>
      <c r="B429" s="538"/>
      <c r="C429" s="516"/>
      <c r="D429" s="538"/>
      <c r="E429" s="514"/>
      <c r="F429" s="559"/>
      <c r="G429" s="579"/>
      <c r="H429" s="143"/>
      <c r="I429" s="579"/>
      <c r="J429" s="579"/>
      <c r="K429" s="11" t="s">
        <v>319</v>
      </c>
      <c r="L429" s="12" t="s">
        <v>299</v>
      </c>
      <c r="M429" s="139">
        <v>4.8000000000000001E-2</v>
      </c>
      <c r="N429" s="72">
        <f>G427*M429</f>
        <v>24.652799999999999</v>
      </c>
      <c r="O429" s="113"/>
      <c r="P429" s="113">
        <f t="shared" si="91"/>
        <v>0</v>
      </c>
      <c r="Q429" s="103"/>
      <c r="R429" s="123"/>
    </row>
    <row r="430" spans="1:18">
      <c r="A430" s="122"/>
      <c r="B430" s="539"/>
      <c r="C430" s="517"/>
      <c r="D430" s="539"/>
      <c r="E430" s="514"/>
      <c r="F430" s="559"/>
      <c r="G430" s="579"/>
      <c r="H430" s="143"/>
      <c r="I430" s="579"/>
      <c r="J430" s="579"/>
      <c r="K430" s="15" t="s">
        <v>320</v>
      </c>
      <c r="L430" s="16" t="s">
        <v>299</v>
      </c>
      <c r="M430" s="142">
        <v>0.3</v>
      </c>
      <c r="N430" s="72">
        <f>G427*M430</f>
        <v>154.08000000000001</v>
      </c>
      <c r="O430" s="113"/>
      <c r="P430" s="113">
        <f t="shared" si="91"/>
        <v>0</v>
      </c>
      <c r="Q430" s="103"/>
      <c r="R430" s="123"/>
    </row>
    <row r="431" spans="1:18" ht="30">
      <c r="A431" s="122"/>
      <c r="B431" s="537" t="s">
        <v>524</v>
      </c>
      <c r="C431" s="514" t="s">
        <v>461</v>
      </c>
      <c r="D431" s="540" t="s">
        <v>409</v>
      </c>
      <c r="E431" s="134" t="s">
        <v>410</v>
      </c>
      <c r="F431" s="122" t="s">
        <v>26</v>
      </c>
      <c r="G431" s="72">
        <f>G383*8</f>
        <v>107.92</v>
      </c>
      <c r="H431" s="113"/>
      <c r="I431" s="72"/>
      <c r="J431" s="72">
        <f t="shared" ref="J431:J433" si="93">G431*I431</f>
        <v>0</v>
      </c>
      <c r="K431" s="135" t="s">
        <v>359</v>
      </c>
      <c r="L431" s="122" t="s">
        <v>311</v>
      </c>
      <c r="M431" s="136">
        <v>0.3</v>
      </c>
      <c r="N431" s="72">
        <f>G431*M431</f>
        <v>32.375999999999998</v>
      </c>
      <c r="O431" s="113"/>
      <c r="P431" s="113">
        <f t="shared" si="91"/>
        <v>0</v>
      </c>
      <c r="Q431" s="103"/>
      <c r="R431" s="123"/>
    </row>
    <row r="432" spans="1:18">
      <c r="A432" s="122"/>
      <c r="B432" s="538"/>
      <c r="C432" s="514"/>
      <c r="D432" s="540"/>
      <c r="E432" s="134" t="s">
        <v>341</v>
      </c>
      <c r="F432" s="122" t="s">
        <v>91</v>
      </c>
      <c r="G432" s="72">
        <f>G384*8</f>
        <v>58.4</v>
      </c>
      <c r="H432" s="113"/>
      <c r="I432" s="72"/>
      <c r="J432" s="72">
        <f t="shared" si="93"/>
        <v>0</v>
      </c>
      <c r="K432" s="137" t="s">
        <v>342</v>
      </c>
      <c r="L432" s="122" t="s">
        <v>91</v>
      </c>
      <c r="M432" s="136">
        <v>1.05</v>
      </c>
      <c r="N432" s="72">
        <f>G432*M432</f>
        <v>61.32</v>
      </c>
      <c r="O432" s="113"/>
      <c r="P432" s="113">
        <f t="shared" si="91"/>
        <v>0</v>
      </c>
      <c r="Q432" s="103"/>
      <c r="R432" s="123"/>
    </row>
    <row r="433" spans="1:18">
      <c r="A433" s="122"/>
      <c r="B433" s="538"/>
      <c r="C433" s="514"/>
      <c r="D433" s="540"/>
      <c r="E433" s="514" t="s">
        <v>411</v>
      </c>
      <c r="F433" s="559" t="s">
        <v>26</v>
      </c>
      <c r="G433" s="579">
        <f>11.3*8</f>
        <v>90.4</v>
      </c>
      <c r="H433" s="143"/>
      <c r="I433" s="579"/>
      <c r="J433" s="579">
        <f t="shared" si="93"/>
        <v>0</v>
      </c>
      <c r="K433" s="11" t="s">
        <v>316</v>
      </c>
      <c r="L433" s="12" t="s">
        <v>299</v>
      </c>
      <c r="M433" s="139">
        <v>128</v>
      </c>
      <c r="N433" s="72">
        <f>G433*M433</f>
        <v>11571.2</v>
      </c>
      <c r="O433" s="113"/>
      <c r="P433" s="113">
        <f t="shared" si="91"/>
        <v>0</v>
      </c>
      <c r="Q433" s="103"/>
      <c r="R433" s="123"/>
    </row>
    <row r="434" spans="1:18">
      <c r="A434" s="122"/>
      <c r="B434" s="538"/>
      <c r="C434" s="514"/>
      <c r="D434" s="540"/>
      <c r="E434" s="514"/>
      <c r="F434" s="559"/>
      <c r="G434" s="579"/>
      <c r="H434" s="143"/>
      <c r="I434" s="579"/>
      <c r="J434" s="579"/>
      <c r="K434" s="11" t="s">
        <v>318</v>
      </c>
      <c r="L434" s="12" t="s">
        <v>299</v>
      </c>
      <c r="M434" s="139">
        <v>32</v>
      </c>
      <c r="N434" s="72">
        <f>G433*M434</f>
        <v>2892.8</v>
      </c>
      <c r="O434" s="113"/>
      <c r="P434" s="113">
        <f t="shared" si="91"/>
        <v>0</v>
      </c>
      <c r="Q434" s="103"/>
      <c r="R434" s="123"/>
    </row>
    <row r="435" spans="1:18">
      <c r="A435" s="122"/>
      <c r="B435" s="538"/>
      <c r="C435" s="514"/>
      <c r="D435" s="540"/>
      <c r="E435" s="514"/>
      <c r="F435" s="559"/>
      <c r="G435" s="579"/>
      <c r="H435" s="143"/>
      <c r="I435" s="579"/>
      <c r="J435" s="579"/>
      <c r="K435" s="11" t="s">
        <v>319</v>
      </c>
      <c r="L435" s="12" t="s">
        <v>299</v>
      </c>
      <c r="M435" s="139">
        <v>6.4000000000000001E-2</v>
      </c>
      <c r="N435" s="72">
        <f>G433*M435</f>
        <v>5.7855999999999996</v>
      </c>
      <c r="O435" s="113"/>
      <c r="P435" s="113">
        <f t="shared" si="91"/>
        <v>0</v>
      </c>
      <c r="Q435" s="103"/>
      <c r="R435" s="123"/>
    </row>
    <row r="436" spans="1:18">
      <c r="A436" s="122"/>
      <c r="B436" s="539"/>
      <c r="C436" s="514"/>
      <c r="D436" s="540"/>
      <c r="E436" s="514"/>
      <c r="F436" s="559"/>
      <c r="G436" s="579"/>
      <c r="H436" s="143"/>
      <c r="I436" s="579"/>
      <c r="J436" s="579"/>
      <c r="K436" s="15" t="s">
        <v>320</v>
      </c>
      <c r="L436" s="16" t="s">
        <v>299</v>
      </c>
      <c r="M436" s="142">
        <v>0.3</v>
      </c>
      <c r="N436" s="72">
        <f>G433*M436</f>
        <v>27.12</v>
      </c>
      <c r="O436" s="113"/>
      <c r="P436" s="113">
        <f t="shared" si="91"/>
        <v>0</v>
      </c>
      <c r="Q436" s="103"/>
      <c r="R436" s="123"/>
    </row>
    <row r="437" spans="1:18" ht="30">
      <c r="A437" s="122"/>
      <c r="B437" s="537" t="s">
        <v>528</v>
      </c>
      <c r="C437" s="514" t="s">
        <v>339</v>
      </c>
      <c r="D437" s="536" t="s">
        <v>409</v>
      </c>
      <c r="E437" s="134" t="s">
        <v>410</v>
      </c>
      <c r="F437" s="122" t="s">
        <v>26</v>
      </c>
      <c r="G437" s="72">
        <f>G389*8</f>
        <v>853.52</v>
      </c>
      <c r="H437" s="113"/>
      <c r="I437" s="72"/>
      <c r="J437" s="72">
        <f t="shared" ref="J437:J439" si="94">G437*I437</f>
        <v>0</v>
      </c>
      <c r="K437" s="135" t="s">
        <v>359</v>
      </c>
      <c r="L437" s="122" t="s">
        <v>311</v>
      </c>
      <c r="M437" s="136">
        <v>0.3</v>
      </c>
      <c r="N437" s="72">
        <f>G437*M437</f>
        <v>256.05599999999998</v>
      </c>
      <c r="O437" s="113"/>
      <c r="P437" s="113">
        <f t="shared" si="91"/>
        <v>0</v>
      </c>
      <c r="Q437" s="103"/>
      <c r="R437" s="123"/>
    </row>
    <row r="438" spans="1:18">
      <c r="A438" s="122"/>
      <c r="B438" s="538"/>
      <c r="C438" s="514"/>
      <c r="D438" s="536"/>
      <c r="E438" s="134" t="s">
        <v>341</v>
      </c>
      <c r="F438" s="122" t="s">
        <v>91</v>
      </c>
      <c r="G438" s="72">
        <f>G390*8</f>
        <v>594.4</v>
      </c>
      <c r="H438" s="113"/>
      <c r="I438" s="72"/>
      <c r="J438" s="72">
        <f t="shared" si="94"/>
        <v>0</v>
      </c>
      <c r="K438" s="137" t="s">
        <v>342</v>
      </c>
      <c r="L438" s="122" t="s">
        <v>91</v>
      </c>
      <c r="M438" s="136">
        <v>1.05</v>
      </c>
      <c r="N438" s="72">
        <f>G438*M438</f>
        <v>624.12</v>
      </c>
      <c r="O438" s="113"/>
      <c r="P438" s="113">
        <f t="shared" si="91"/>
        <v>0</v>
      </c>
      <c r="Q438" s="103"/>
      <c r="R438" s="123"/>
    </row>
    <row r="439" spans="1:18">
      <c r="A439" s="122"/>
      <c r="B439" s="538"/>
      <c r="C439" s="514"/>
      <c r="D439" s="536"/>
      <c r="E439" s="514" t="s">
        <v>463</v>
      </c>
      <c r="F439" s="559" t="s">
        <v>26</v>
      </c>
      <c r="G439" s="579">
        <f>(53.9+30.5)*8</f>
        <v>675.2</v>
      </c>
      <c r="H439" s="143"/>
      <c r="I439" s="579"/>
      <c r="J439" s="579">
        <f t="shared" si="94"/>
        <v>0</v>
      </c>
      <c r="K439" s="11" t="s">
        <v>316</v>
      </c>
      <c r="L439" s="12" t="s">
        <v>299</v>
      </c>
      <c r="M439" s="139">
        <v>128</v>
      </c>
      <c r="N439" s="72">
        <f>G439*M439</f>
        <v>86425.600000000006</v>
      </c>
      <c r="O439" s="113"/>
      <c r="P439" s="113">
        <f t="shared" si="91"/>
        <v>0</v>
      </c>
      <c r="Q439" s="103"/>
      <c r="R439" s="123"/>
    </row>
    <row r="440" spans="1:18">
      <c r="A440" s="122"/>
      <c r="B440" s="538"/>
      <c r="C440" s="514"/>
      <c r="D440" s="536"/>
      <c r="E440" s="514"/>
      <c r="F440" s="559"/>
      <c r="G440" s="579"/>
      <c r="H440" s="143"/>
      <c r="I440" s="579"/>
      <c r="J440" s="579"/>
      <c r="K440" s="11" t="s">
        <v>318</v>
      </c>
      <c r="L440" s="12" t="s">
        <v>299</v>
      </c>
      <c r="M440" s="139">
        <v>32</v>
      </c>
      <c r="N440" s="72">
        <f>G439*M440</f>
        <v>21606.400000000001</v>
      </c>
      <c r="O440" s="113"/>
      <c r="P440" s="113">
        <f t="shared" si="91"/>
        <v>0</v>
      </c>
      <c r="Q440" s="103"/>
      <c r="R440" s="123"/>
    </row>
    <row r="441" spans="1:18">
      <c r="A441" s="122"/>
      <c r="B441" s="538"/>
      <c r="C441" s="514"/>
      <c r="D441" s="536"/>
      <c r="E441" s="514"/>
      <c r="F441" s="559"/>
      <c r="G441" s="579"/>
      <c r="H441" s="143"/>
      <c r="I441" s="579"/>
      <c r="J441" s="579"/>
      <c r="K441" s="11" t="s">
        <v>319</v>
      </c>
      <c r="L441" s="12" t="s">
        <v>299</v>
      </c>
      <c r="M441" s="139">
        <v>6.4000000000000001E-2</v>
      </c>
      <c r="N441" s="72">
        <f>G439*M441</f>
        <v>43.212800000000001</v>
      </c>
      <c r="O441" s="113"/>
      <c r="P441" s="113">
        <f t="shared" si="91"/>
        <v>0</v>
      </c>
      <c r="Q441" s="103"/>
      <c r="R441" s="123"/>
    </row>
    <row r="442" spans="1:18">
      <c r="A442" s="122"/>
      <c r="B442" s="539"/>
      <c r="C442" s="514"/>
      <c r="D442" s="536"/>
      <c r="E442" s="514"/>
      <c r="F442" s="559"/>
      <c r="G442" s="579"/>
      <c r="H442" s="143"/>
      <c r="I442" s="579"/>
      <c r="J442" s="579"/>
      <c r="K442" s="15" t="s">
        <v>320</v>
      </c>
      <c r="L442" s="16" t="s">
        <v>299</v>
      </c>
      <c r="M442" s="142">
        <v>0.3</v>
      </c>
      <c r="N442" s="72">
        <f>G439*M442</f>
        <v>202.56</v>
      </c>
      <c r="O442" s="113"/>
      <c r="P442" s="113">
        <f t="shared" si="91"/>
        <v>0</v>
      </c>
      <c r="Q442" s="103"/>
      <c r="R442" s="123"/>
    </row>
    <row r="443" spans="1:18" ht="30">
      <c r="A443" s="122"/>
      <c r="B443" s="537" t="s">
        <v>525</v>
      </c>
      <c r="C443" s="514" t="s">
        <v>348</v>
      </c>
      <c r="D443" s="536" t="s">
        <v>409</v>
      </c>
      <c r="E443" s="134" t="s">
        <v>410</v>
      </c>
      <c r="F443" s="122" t="s">
        <v>26</v>
      </c>
      <c r="G443" s="72">
        <f>G395*8</f>
        <v>67.36</v>
      </c>
      <c r="H443" s="113"/>
      <c r="I443" s="72"/>
      <c r="J443" s="72">
        <f t="shared" ref="J443:J445" si="95">G443*I443</f>
        <v>0</v>
      </c>
      <c r="K443" s="135" t="s">
        <v>359</v>
      </c>
      <c r="L443" s="122" t="s">
        <v>311</v>
      </c>
      <c r="M443" s="136">
        <v>0.3</v>
      </c>
      <c r="N443" s="72">
        <f>G443*M443</f>
        <v>20.207999999999998</v>
      </c>
      <c r="O443" s="113"/>
      <c r="P443" s="113">
        <f t="shared" si="91"/>
        <v>0</v>
      </c>
      <c r="Q443" s="103"/>
      <c r="R443" s="123"/>
    </row>
    <row r="444" spans="1:18">
      <c r="A444" s="122"/>
      <c r="B444" s="538"/>
      <c r="C444" s="514"/>
      <c r="D444" s="536"/>
      <c r="E444" s="134" t="s">
        <v>341</v>
      </c>
      <c r="F444" s="122" t="s">
        <v>91</v>
      </c>
      <c r="G444" s="72">
        <f>G396*8</f>
        <v>59.2</v>
      </c>
      <c r="H444" s="113"/>
      <c r="I444" s="72"/>
      <c r="J444" s="72">
        <f t="shared" si="95"/>
        <v>0</v>
      </c>
      <c r="K444" s="137" t="s">
        <v>342</v>
      </c>
      <c r="L444" s="122" t="s">
        <v>91</v>
      </c>
      <c r="M444" s="136">
        <v>1.05</v>
      </c>
      <c r="N444" s="72">
        <f>G444*M444</f>
        <v>62.16</v>
      </c>
      <c r="O444" s="113"/>
      <c r="P444" s="113">
        <f t="shared" si="91"/>
        <v>0</v>
      </c>
      <c r="Q444" s="103"/>
      <c r="R444" s="123"/>
    </row>
    <row r="445" spans="1:18">
      <c r="A445" s="122"/>
      <c r="B445" s="538"/>
      <c r="C445" s="514"/>
      <c r="D445" s="536"/>
      <c r="E445" s="514" t="s">
        <v>411</v>
      </c>
      <c r="F445" s="559" t="s">
        <v>26</v>
      </c>
      <c r="G445" s="579">
        <f>6.2*8</f>
        <v>49.6</v>
      </c>
      <c r="H445" s="143"/>
      <c r="I445" s="579"/>
      <c r="J445" s="579">
        <f t="shared" si="95"/>
        <v>0</v>
      </c>
      <c r="K445" s="11" t="s">
        <v>316</v>
      </c>
      <c r="L445" s="12" t="s">
        <v>299</v>
      </c>
      <c r="M445" s="139">
        <v>128</v>
      </c>
      <c r="N445" s="72">
        <f>G445*M445</f>
        <v>6348.8</v>
      </c>
      <c r="O445" s="113"/>
      <c r="P445" s="113">
        <f t="shared" si="91"/>
        <v>0</v>
      </c>
      <c r="Q445" s="103"/>
      <c r="R445" s="123"/>
    </row>
    <row r="446" spans="1:18">
      <c r="A446" s="122"/>
      <c r="B446" s="538"/>
      <c r="C446" s="514"/>
      <c r="D446" s="536"/>
      <c r="E446" s="514"/>
      <c r="F446" s="559"/>
      <c r="G446" s="579"/>
      <c r="H446" s="143"/>
      <c r="I446" s="579"/>
      <c r="J446" s="579"/>
      <c r="K446" s="11" t="s">
        <v>318</v>
      </c>
      <c r="L446" s="12" t="s">
        <v>299</v>
      </c>
      <c r="M446" s="139">
        <v>32</v>
      </c>
      <c r="N446" s="72">
        <f>G445*M446</f>
        <v>1587.2</v>
      </c>
      <c r="O446" s="113"/>
      <c r="P446" s="113">
        <f t="shared" si="91"/>
        <v>0</v>
      </c>
      <c r="Q446" s="103"/>
      <c r="R446" s="123"/>
    </row>
    <row r="447" spans="1:18">
      <c r="A447" s="122"/>
      <c r="B447" s="538"/>
      <c r="C447" s="514"/>
      <c r="D447" s="536"/>
      <c r="E447" s="514"/>
      <c r="F447" s="559"/>
      <c r="G447" s="579"/>
      <c r="H447" s="143"/>
      <c r="I447" s="579"/>
      <c r="J447" s="579"/>
      <c r="K447" s="11" t="s">
        <v>319</v>
      </c>
      <c r="L447" s="12" t="s">
        <v>299</v>
      </c>
      <c r="M447" s="139">
        <v>6.4000000000000001E-2</v>
      </c>
      <c r="N447" s="72">
        <f>G445*M447</f>
        <v>3.1743999999999999</v>
      </c>
      <c r="O447" s="113"/>
      <c r="P447" s="113">
        <f t="shared" si="91"/>
        <v>0</v>
      </c>
      <c r="Q447" s="103"/>
      <c r="R447" s="123"/>
    </row>
    <row r="448" spans="1:18">
      <c r="A448" s="122"/>
      <c r="B448" s="539"/>
      <c r="C448" s="514"/>
      <c r="D448" s="536"/>
      <c r="E448" s="514"/>
      <c r="F448" s="559"/>
      <c r="G448" s="579"/>
      <c r="H448" s="143"/>
      <c r="I448" s="579"/>
      <c r="J448" s="579"/>
      <c r="K448" s="15" t="s">
        <v>320</v>
      </c>
      <c r="L448" s="16" t="s">
        <v>299</v>
      </c>
      <c r="M448" s="142">
        <v>0.3</v>
      </c>
      <c r="N448" s="72">
        <f>G445*M448</f>
        <v>14.88</v>
      </c>
      <c r="O448" s="113"/>
      <c r="P448" s="113">
        <f t="shared" si="91"/>
        <v>0</v>
      </c>
      <c r="Q448" s="103"/>
      <c r="R448" s="123"/>
    </row>
    <row r="449" spans="1:18">
      <c r="A449" s="122"/>
      <c r="B449" s="537" t="s">
        <v>174</v>
      </c>
      <c r="C449" s="515" t="s">
        <v>423</v>
      </c>
      <c r="D449" s="537" t="s">
        <v>375</v>
      </c>
      <c r="E449" s="514" t="s">
        <v>411</v>
      </c>
      <c r="F449" s="559" t="s">
        <v>26</v>
      </c>
      <c r="G449" s="579">
        <f>4.6*8</f>
        <v>36.799999999999997</v>
      </c>
      <c r="H449" s="143"/>
      <c r="I449" s="579"/>
      <c r="J449" s="579">
        <f t="shared" ref="J449:J455" si="96">G449*I449</f>
        <v>0</v>
      </c>
      <c r="K449" s="11" t="s">
        <v>316</v>
      </c>
      <c r="L449" s="12" t="s">
        <v>299</v>
      </c>
      <c r="M449" s="139">
        <v>128</v>
      </c>
      <c r="N449" s="72">
        <f>G449*M449</f>
        <v>4710.3999999999996</v>
      </c>
      <c r="O449" s="113"/>
      <c r="P449" s="113">
        <f t="shared" si="91"/>
        <v>0</v>
      </c>
      <c r="Q449" s="103"/>
      <c r="R449" s="123"/>
    </row>
    <row r="450" spans="1:18">
      <c r="A450" s="122"/>
      <c r="B450" s="538"/>
      <c r="C450" s="516"/>
      <c r="D450" s="538"/>
      <c r="E450" s="514"/>
      <c r="F450" s="559"/>
      <c r="G450" s="579"/>
      <c r="H450" s="143"/>
      <c r="I450" s="579"/>
      <c r="J450" s="579"/>
      <c r="K450" s="11" t="s">
        <v>318</v>
      </c>
      <c r="L450" s="12" t="s">
        <v>299</v>
      </c>
      <c r="M450" s="139">
        <v>32</v>
      </c>
      <c r="N450" s="72">
        <f>G449*M450</f>
        <v>1177.5999999999999</v>
      </c>
      <c r="O450" s="113"/>
      <c r="P450" s="113">
        <f t="shared" si="91"/>
        <v>0</v>
      </c>
      <c r="Q450" s="103"/>
      <c r="R450" s="123"/>
    </row>
    <row r="451" spans="1:18">
      <c r="A451" s="122"/>
      <c r="B451" s="538"/>
      <c r="C451" s="516"/>
      <c r="D451" s="538"/>
      <c r="E451" s="514"/>
      <c r="F451" s="559"/>
      <c r="G451" s="579"/>
      <c r="H451" s="143"/>
      <c r="I451" s="579"/>
      <c r="J451" s="579"/>
      <c r="K451" s="11" t="s">
        <v>319</v>
      </c>
      <c r="L451" s="12" t="s">
        <v>299</v>
      </c>
      <c r="M451" s="139">
        <v>6.4000000000000001E-2</v>
      </c>
      <c r="N451" s="72">
        <f>G449*M451</f>
        <v>2.3552</v>
      </c>
      <c r="O451" s="113"/>
      <c r="P451" s="113">
        <f t="shared" si="91"/>
        <v>0</v>
      </c>
      <c r="Q451" s="103"/>
      <c r="R451" s="123"/>
    </row>
    <row r="452" spans="1:18">
      <c r="A452" s="122"/>
      <c r="B452" s="538"/>
      <c r="C452" s="516"/>
      <c r="D452" s="538"/>
      <c r="E452" s="514"/>
      <c r="F452" s="559"/>
      <c r="G452" s="579"/>
      <c r="H452" s="143"/>
      <c r="I452" s="579"/>
      <c r="J452" s="579"/>
      <c r="K452" s="15" t="s">
        <v>320</v>
      </c>
      <c r="L452" s="16" t="s">
        <v>299</v>
      </c>
      <c r="M452" s="142">
        <v>0.3</v>
      </c>
      <c r="N452" s="72">
        <f>G449*M452</f>
        <v>11.04</v>
      </c>
      <c r="O452" s="113"/>
      <c r="P452" s="113">
        <f t="shared" si="91"/>
        <v>0</v>
      </c>
      <c r="Q452" s="103"/>
      <c r="R452" s="123"/>
    </row>
    <row r="453" spans="1:18">
      <c r="A453" s="122"/>
      <c r="B453" s="538"/>
      <c r="C453" s="516"/>
      <c r="D453" s="538"/>
      <c r="E453" s="134" t="s">
        <v>341</v>
      </c>
      <c r="F453" s="122" t="s">
        <v>91</v>
      </c>
      <c r="G453" s="144">
        <f>G405*8</f>
        <v>71.2</v>
      </c>
      <c r="H453" s="113"/>
      <c r="I453" s="72"/>
      <c r="J453" s="72">
        <f t="shared" si="96"/>
        <v>0</v>
      </c>
      <c r="K453" s="137" t="s">
        <v>342</v>
      </c>
      <c r="L453" s="122" t="s">
        <v>91</v>
      </c>
      <c r="M453" s="136">
        <v>1.05</v>
      </c>
      <c r="N453" s="72">
        <f>G453*M453</f>
        <v>74.760000000000005</v>
      </c>
      <c r="O453" s="113"/>
      <c r="P453" s="113">
        <f t="shared" si="91"/>
        <v>0</v>
      </c>
      <c r="Q453" s="103"/>
      <c r="R453" s="123"/>
    </row>
    <row r="454" spans="1:18" ht="30">
      <c r="A454" s="122"/>
      <c r="B454" s="539"/>
      <c r="C454" s="517"/>
      <c r="D454" s="539"/>
      <c r="E454" s="134" t="s">
        <v>424</v>
      </c>
      <c r="F454" s="122" t="s">
        <v>26</v>
      </c>
      <c r="G454" s="72">
        <f>4.6*8</f>
        <v>36.799999999999997</v>
      </c>
      <c r="H454" s="113"/>
      <c r="I454" s="72"/>
      <c r="J454" s="72">
        <f t="shared" si="96"/>
        <v>0</v>
      </c>
      <c r="K454" s="134" t="s">
        <v>425</v>
      </c>
      <c r="L454" s="122" t="s">
        <v>311</v>
      </c>
      <c r="M454" s="136">
        <v>0.08</v>
      </c>
      <c r="N454" s="72">
        <f>G454*M454</f>
        <v>2.944</v>
      </c>
      <c r="O454" s="113"/>
      <c r="P454" s="113">
        <f t="shared" si="91"/>
        <v>0</v>
      </c>
      <c r="Q454" s="103"/>
      <c r="R454" s="123"/>
    </row>
    <row r="455" spans="1:18">
      <c r="A455" s="122"/>
      <c r="B455" s="537" t="s">
        <v>85</v>
      </c>
      <c r="C455" s="518" t="s">
        <v>426</v>
      </c>
      <c r="D455" s="537" t="s">
        <v>427</v>
      </c>
      <c r="E455" s="514" t="s">
        <v>411</v>
      </c>
      <c r="F455" s="559" t="s">
        <v>26</v>
      </c>
      <c r="G455" s="579">
        <f>15.6/2*8</f>
        <v>62.4</v>
      </c>
      <c r="H455" s="143"/>
      <c r="I455" s="579"/>
      <c r="J455" s="579">
        <f t="shared" si="96"/>
        <v>0</v>
      </c>
      <c r="K455" s="11" t="s">
        <v>316</v>
      </c>
      <c r="L455" s="12" t="s">
        <v>299</v>
      </c>
      <c r="M455" s="139">
        <v>128</v>
      </c>
      <c r="N455" s="72">
        <f>G455*M455</f>
        <v>7987.2</v>
      </c>
      <c r="O455" s="113"/>
      <c r="P455" s="113">
        <f t="shared" si="91"/>
        <v>0</v>
      </c>
      <c r="Q455" s="103"/>
      <c r="R455" s="123"/>
    </row>
    <row r="456" spans="1:18">
      <c r="A456" s="122"/>
      <c r="B456" s="538"/>
      <c r="C456" s="519"/>
      <c r="D456" s="538"/>
      <c r="E456" s="514"/>
      <c r="F456" s="559"/>
      <c r="G456" s="579"/>
      <c r="H456" s="143"/>
      <c r="I456" s="579"/>
      <c r="J456" s="579"/>
      <c r="K456" s="11" t="s">
        <v>318</v>
      </c>
      <c r="L456" s="12" t="s">
        <v>299</v>
      </c>
      <c r="M456" s="139">
        <v>32</v>
      </c>
      <c r="N456" s="72">
        <f>G455*M456</f>
        <v>1996.8</v>
      </c>
      <c r="O456" s="113"/>
      <c r="P456" s="113">
        <f t="shared" si="91"/>
        <v>0</v>
      </c>
      <c r="Q456" s="103"/>
      <c r="R456" s="123"/>
    </row>
    <row r="457" spans="1:18">
      <c r="A457" s="122"/>
      <c r="B457" s="538"/>
      <c r="C457" s="519"/>
      <c r="D457" s="538"/>
      <c r="E457" s="514"/>
      <c r="F457" s="559"/>
      <c r="G457" s="579"/>
      <c r="H457" s="143"/>
      <c r="I457" s="579"/>
      <c r="J457" s="579"/>
      <c r="K457" s="11" t="s">
        <v>319</v>
      </c>
      <c r="L457" s="12" t="s">
        <v>299</v>
      </c>
      <c r="M457" s="139">
        <v>6.4000000000000001E-2</v>
      </c>
      <c r="N457" s="72">
        <f>G455*M457</f>
        <v>3.9935999999999998</v>
      </c>
      <c r="O457" s="113"/>
      <c r="P457" s="113">
        <f t="shared" si="91"/>
        <v>0</v>
      </c>
      <c r="Q457" s="103"/>
      <c r="R457" s="123"/>
    </row>
    <row r="458" spans="1:18">
      <c r="A458" s="122"/>
      <c r="B458" s="538"/>
      <c r="C458" s="519"/>
      <c r="D458" s="538"/>
      <c r="E458" s="514"/>
      <c r="F458" s="559"/>
      <c r="G458" s="579"/>
      <c r="H458" s="143"/>
      <c r="I458" s="579"/>
      <c r="J458" s="579"/>
      <c r="K458" s="15" t="s">
        <v>320</v>
      </c>
      <c r="L458" s="16" t="s">
        <v>299</v>
      </c>
      <c r="M458" s="142">
        <v>0.3</v>
      </c>
      <c r="N458" s="72">
        <f>G455*M458</f>
        <v>18.72</v>
      </c>
      <c r="O458" s="113"/>
      <c r="P458" s="113">
        <f t="shared" si="91"/>
        <v>0</v>
      </c>
      <c r="Q458" s="103"/>
      <c r="R458" s="123"/>
    </row>
    <row r="459" spans="1:18">
      <c r="A459" s="122"/>
      <c r="B459" s="539"/>
      <c r="C459" s="519"/>
      <c r="D459" s="538"/>
      <c r="E459" s="134" t="s">
        <v>341</v>
      </c>
      <c r="F459" s="122" t="s">
        <v>91</v>
      </c>
      <c r="G459" s="72">
        <f>G411*8</f>
        <v>39.200000000000003</v>
      </c>
      <c r="H459" s="113"/>
      <c r="I459" s="72"/>
      <c r="J459" s="72">
        <f t="shared" ref="J459:J465" si="97">G459*I459</f>
        <v>0</v>
      </c>
      <c r="K459" s="137" t="s">
        <v>342</v>
      </c>
      <c r="L459" s="122" t="s">
        <v>91</v>
      </c>
      <c r="M459" s="136">
        <v>1.05</v>
      </c>
      <c r="N459" s="72">
        <f>G459*M459</f>
        <v>41.16</v>
      </c>
      <c r="O459" s="113"/>
      <c r="P459" s="113">
        <f t="shared" si="91"/>
        <v>0</v>
      </c>
      <c r="Q459" s="103"/>
      <c r="R459" s="123"/>
    </row>
    <row r="460" spans="1:18">
      <c r="A460" s="122"/>
      <c r="B460" s="537" t="s">
        <v>85</v>
      </c>
      <c r="C460" s="515" t="s">
        <v>429</v>
      </c>
      <c r="D460" s="537" t="s">
        <v>430</v>
      </c>
      <c r="E460" s="514" t="s">
        <v>418</v>
      </c>
      <c r="F460" s="559" t="s">
        <v>26</v>
      </c>
      <c r="G460" s="579">
        <f>15.6/2*8</f>
        <v>62.4</v>
      </c>
      <c r="H460" s="138"/>
      <c r="I460" s="589"/>
      <c r="J460" s="589">
        <f t="shared" si="97"/>
        <v>0</v>
      </c>
      <c r="K460" s="11" t="s">
        <v>316</v>
      </c>
      <c r="L460" s="12" t="s">
        <v>299</v>
      </c>
      <c r="M460" s="139">
        <v>80</v>
      </c>
      <c r="N460" s="72">
        <f>G460*M460</f>
        <v>4992</v>
      </c>
      <c r="O460" s="113"/>
      <c r="P460" s="113">
        <f t="shared" si="91"/>
        <v>0</v>
      </c>
      <c r="Q460" s="103"/>
      <c r="R460" s="123"/>
    </row>
    <row r="461" spans="1:18">
      <c r="A461" s="122"/>
      <c r="B461" s="538"/>
      <c r="C461" s="516"/>
      <c r="D461" s="538"/>
      <c r="E461" s="514"/>
      <c r="F461" s="559"/>
      <c r="G461" s="579"/>
      <c r="H461" s="140"/>
      <c r="I461" s="590"/>
      <c r="J461" s="590"/>
      <c r="K461" s="11" t="s">
        <v>318</v>
      </c>
      <c r="L461" s="12" t="s">
        <v>299</v>
      </c>
      <c r="M461" s="139">
        <v>20</v>
      </c>
      <c r="N461" s="72">
        <f>G460*M461</f>
        <v>1248</v>
      </c>
      <c r="O461" s="113"/>
      <c r="P461" s="113">
        <f t="shared" si="91"/>
        <v>0</v>
      </c>
      <c r="Q461" s="103"/>
      <c r="R461" s="123"/>
    </row>
    <row r="462" spans="1:18">
      <c r="A462" s="122"/>
      <c r="B462" s="538"/>
      <c r="C462" s="516"/>
      <c r="D462" s="538"/>
      <c r="E462" s="514"/>
      <c r="F462" s="559"/>
      <c r="G462" s="579"/>
      <c r="H462" s="140"/>
      <c r="I462" s="590"/>
      <c r="J462" s="590"/>
      <c r="K462" s="11" t="s">
        <v>319</v>
      </c>
      <c r="L462" s="12" t="s">
        <v>299</v>
      </c>
      <c r="M462" s="139">
        <v>0.04</v>
      </c>
      <c r="N462" s="72">
        <f>G460*M462</f>
        <v>2.496</v>
      </c>
      <c r="O462" s="113"/>
      <c r="P462" s="113">
        <f t="shared" si="91"/>
        <v>0</v>
      </c>
      <c r="Q462" s="103"/>
      <c r="R462" s="123"/>
    </row>
    <row r="463" spans="1:18">
      <c r="A463" s="122"/>
      <c r="B463" s="538"/>
      <c r="C463" s="516"/>
      <c r="D463" s="538"/>
      <c r="E463" s="514"/>
      <c r="F463" s="559"/>
      <c r="G463" s="579"/>
      <c r="H463" s="141"/>
      <c r="I463" s="591"/>
      <c r="J463" s="591"/>
      <c r="K463" s="15" t="s">
        <v>320</v>
      </c>
      <c r="L463" s="16" t="s">
        <v>299</v>
      </c>
      <c r="M463" s="142">
        <v>0.3</v>
      </c>
      <c r="N463" s="72">
        <f>G460*M463</f>
        <v>18.72</v>
      </c>
      <c r="O463" s="113"/>
      <c r="P463" s="113">
        <f t="shared" si="91"/>
        <v>0</v>
      </c>
      <c r="Q463" s="103"/>
      <c r="R463" s="123"/>
    </row>
    <row r="464" spans="1:18">
      <c r="A464" s="122"/>
      <c r="B464" s="538"/>
      <c r="C464" s="516"/>
      <c r="D464" s="538"/>
      <c r="E464" s="134" t="s">
        <v>341</v>
      </c>
      <c r="F464" s="122" t="s">
        <v>91</v>
      </c>
      <c r="G464" s="72">
        <f>G416*8</f>
        <v>45.6</v>
      </c>
      <c r="H464" s="113"/>
      <c r="I464" s="72"/>
      <c r="J464" s="72">
        <f t="shared" si="97"/>
        <v>0</v>
      </c>
      <c r="K464" s="137" t="s">
        <v>342</v>
      </c>
      <c r="L464" s="122" t="s">
        <v>91</v>
      </c>
      <c r="M464" s="136">
        <v>1.05</v>
      </c>
      <c r="N464" s="72">
        <f>G464*M464</f>
        <v>47.88</v>
      </c>
      <c r="O464" s="113"/>
      <c r="P464" s="113">
        <f t="shared" si="91"/>
        <v>0</v>
      </c>
      <c r="Q464" s="103"/>
      <c r="R464" s="123"/>
    </row>
    <row r="465" spans="1:18" ht="30">
      <c r="A465" s="122"/>
      <c r="B465" s="539"/>
      <c r="C465" s="517"/>
      <c r="D465" s="539"/>
      <c r="E465" s="134" t="s">
        <v>424</v>
      </c>
      <c r="F465" s="122" t="s">
        <v>26</v>
      </c>
      <c r="G465" s="72">
        <f>G460</f>
        <v>62.4</v>
      </c>
      <c r="H465" s="113"/>
      <c r="I465" s="72"/>
      <c r="J465" s="72">
        <f t="shared" si="97"/>
        <v>0</v>
      </c>
      <c r="K465" s="134" t="s">
        <v>425</v>
      </c>
      <c r="L465" s="122" t="s">
        <v>311</v>
      </c>
      <c r="M465" s="136">
        <v>0.08</v>
      </c>
      <c r="N465" s="72">
        <f>G465*M465</f>
        <v>4.992</v>
      </c>
      <c r="O465" s="113"/>
      <c r="P465" s="113">
        <f t="shared" si="91"/>
        <v>0</v>
      </c>
      <c r="Q465" s="103"/>
      <c r="R465" s="123"/>
    </row>
    <row r="466" spans="1:18">
      <c r="A466" s="37"/>
      <c r="B466" s="38"/>
      <c r="C466" s="39"/>
      <c r="D466" s="37"/>
      <c r="E466" s="40" t="s">
        <v>475</v>
      </c>
      <c r="F466" s="37"/>
      <c r="G466" s="41"/>
      <c r="H466" s="42"/>
      <c r="I466" s="41"/>
      <c r="J466" s="41"/>
      <c r="K466" s="40"/>
      <c r="L466" s="37"/>
      <c r="M466" s="43"/>
      <c r="N466" s="41"/>
      <c r="O466" s="42"/>
      <c r="P466" s="42"/>
      <c r="Q466" s="42"/>
    </row>
    <row r="467" spans="1:18">
      <c r="A467" s="122"/>
      <c r="B467" s="537" t="s">
        <v>112</v>
      </c>
      <c r="C467" s="514" t="s">
        <v>396</v>
      </c>
      <c r="D467" s="536" t="s">
        <v>436</v>
      </c>
      <c r="E467" s="134" t="s">
        <v>341</v>
      </c>
      <c r="F467" s="122" t="s">
        <v>26</v>
      </c>
      <c r="G467" s="72">
        <v>590.20000000000005</v>
      </c>
      <c r="H467" s="113"/>
      <c r="I467" s="72"/>
      <c r="J467" s="72">
        <f t="shared" ref="J467:J469" si="98">G467*I467</f>
        <v>0</v>
      </c>
      <c r="K467" s="135" t="s">
        <v>398</v>
      </c>
      <c r="L467" s="122" t="s">
        <v>26</v>
      </c>
      <c r="M467" s="136">
        <v>1.1000000000000001</v>
      </c>
      <c r="N467" s="72">
        <f>G467*M467</f>
        <v>649.22</v>
      </c>
      <c r="O467" s="113"/>
      <c r="P467" s="113">
        <f t="shared" ref="P467:P513" si="99">N467*O467</f>
        <v>0</v>
      </c>
      <c r="Q467" s="103"/>
      <c r="R467" s="123"/>
    </row>
    <row r="468" spans="1:18">
      <c r="A468" s="122"/>
      <c r="B468" s="538"/>
      <c r="C468" s="514"/>
      <c r="D468" s="536"/>
      <c r="E468" s="134" t="s">
        <v>341</v>
      </c>
      <c r="F468" s="122" t="s">
        <v>91</v>
      </c>
      <c r="G468" s="72">
        <v>585.20000000000005</v>
      </c>
      <c r="H468" s="113"/>
      <c r="I468" s="72"/>
      <c r="J468" s="72">
        <f t="shared" si="98"/>
        <v>0</v>
      </c>
      <c r="K468" s="137" t="s">
        <v>342</v>
      </c>
      <c r="L468" s="122" t="s">
        <v>91</v>
      </c>
      <c r="M468" s="136">
        <v>1.05</v>
      </c>
      <c r="N468" s="72">
        <f>G468*M468</f>
        <v>614.46</v>
      </c>
      <c r="O468" s="113"/>
      <c r="P468" s="113">
        <f t="shared" si="99"/>
        <v>0</v>
      </c>
      <c r="Q468" s="103"/>
      <c r="R468" s="123"/>
    </row>
    <row r="469" spans="1:18">
      <c r="A469" s="122"/>
      <c r="B469" s="538"/>
      <c r="C469" s="514"/>
      <c r="D469" s="536"/>
      <c r="E469" s="514" t="s">
        <v>437</v>
      </c>
      <c r="F469" s="559" t="s">
        <v>26</v>
      </c>
      <c r="G469" s="579">
        <v>590.20000000000005</v>
      </c>
      <c r="H469" s="138"/>
      <c r="I469" s="589"/>
      <c r="J469" s="589">
        <f t="shared" si="98"/>
        <v>0</v>
      </c>
      <c r="K469" s="11" t="s">
        <v>316</v>
      </c>
      <c r="L469" s="12" t="s">
        <v>299</v>
      </c>
      <c r="M469" s="139">
        <v>112</v>
      </c>
      <c r="N469" s="72">
        <f>G469*M469</f>
        <v>66102.399999999994</v>
      </c>
      <c r="O469" s="113"/>
      <c r="P469" s="113">
        <f t="shared" si="99"/>
        <v>0</v>
      </c>
      <c r="Q469" s="103"/>
      <c r="R469" s="123"/>
    </row>
    <row r="470" spans="1:18">
      <c r="A470" s="122"/>
      <c r="B470" s="538"/>
      <c r="C470" s="514"/>
      <c r="D470" s="536"/>
      <c r="E470" s="514"/>
      <c r="F470" s="559"/>
      <c r="G470" s="579"/>
      <c r="H470" s="140"/>
      <c r="I470" s="590"/>
      <c r="J470" s="590"/>
      <c r="K470" s="11" t="s">
        <v>318</v>
      </c>
      <c r="L470" s="12" t="s">
        <v>299</v>
      </c>
      <c r="M470" s="139">
        <v>28</v>
      </c>
      <c r="N470" s="72">
        <f>G469*M470</f>
        <v>16525.599999999999</v>
      </c>
      <c r="O470" s="113"/>
      <c r="P470" s="113">
        <f t="shared" si="99"/>
        <v>0</v>
      </c>
      <c r="Q470" s="103"/>
      <c r="R470" s="123"/>
    </row>
    <row r="471" spans="1:18">
      <c r="A471" s="122"/>
      <c r="B471" s="538"/>
      <c r="C471" s="514"/>
      <c r="D471" s="536"/>
      <c r="E471" s="514"/>
      <c r="F471" s="559"/>
      <c r="G471" s="579"/>
      <c r="H471" s="140"/>
      <c r="I471" s="590"/>
      <c r="J471" s="590"/>
      <c r="K471" s="11" t="s">
        <v>319</v>
      </c>
      <c r="L471" s="12" t="s">
        <v>299</v>
      </c>
      <c r="M471" s="139">
        <v>5.6000000000000001E-2</v>
      </c>
      <c r="N471" s="72">
        <f>G469*M471</f>
        <v>33.051200000000001</v>
      </c>
      <c r="O471" s="113"/>
      <c r="P471" s="113">
        <f t="shared" si="99"/>
        <v>0</v>
      </c>
      <c r="Q471" s="103"/>
      <c r="R471" s="123"/>
    </row>
    <row r="472" spans="1:18">
      <c r="A472" s="122"/>
      <c r="B472" s="539"/>
      <c r="C472" s="514"/>
      <c r="D472" s="536"/>
      <c r="E472" s="514"/>
      <c r="F472" s="559"/>
      <c r="G472" s="579"/>
      <c r="H472" s="141"/>
      <c r="I472" s="591"/>
      <c r="J472" s="591"/>
      <c r="K472" s="15" t="s">
        <v>320</v>
      </c>
      <c r="L472" s="16" t="s">
        <v>299</v>
      </c>
      <c r="M472" s="142">
        <v>0.3</v>
      </c>
      <c r="N472" s="72">
        <f>G469*M472</f>
        <v>177.06</v>
      </c>
      <c r="O472" s="113"/>
      <c r="P472" s="113">
        <f t="shared" si="99"/>
        <v>0</v>
      </c>
      <c r="Q472" s="103"/>
      <c r="R472" s="123"/>
    </row>
    <row r="473" spans="1:18" ht="45">
      <c r="A473" s="122"/>
      <c r="B473" s="537" t="s">
        <v>112</v>
      </c>
      <c r="C473" s="515" t="s">
        <v>402</v>
      </c>
      <c r="D473" s="537" t="s">
        <v>403</v>
      </c>
      <c r="E473" s="134" t="s">
        <v>404</v>
      </c>
      <c r="F473" s="122" t="s">
        <v>26</v>
      </c>
      <c r="G473" s="72">
        <f>G475+(G474*0.3)</f>
        <v>99.67</v>
      </c>
      <c r="H473" s="113"/>
      <c r="I473" s="72"/>
      <c r="J473" s="72">
        <f t="shared" ref="J473:J475" si="100">G473*I473</f>
        <v>0</v>
      </c>
      <c r="K473" s="135" t="s">
        <v>359</v>
      </c>
      <c r="L473" s="122" t="s">
        <v>311</v>
      </c>
      <c r="M473" s="136">
        <v>0.3</v>
      </c>
      <c r="N473" s="72">
        <f>G473*M473</f>
        <v>29.901</v>
      </c>
      <c r="O473" s="113"/>
      <c r="P473" s="113">
        <f t="shared" si="99"/>
        <v>0</v>
      </c>
      <c r="Q473" s="103"/>
      <c r="R473" s="123"/>
    </row>
    <row r="474" spans="1:18">
      <c r="A474" s="122"/>
      <c r="B474" s="538"/>
      <c r="C474" s="516"/>
      <c r="D474" s="538"/>
      <c r="E474" s="134" t="s">
        <v>341</v>
      </c>
      <c r="F474" s="122" t="s">
        <v>91</v>
      </c>
      <c r="G474" s="72">
        <v>124.9</v>
      </c>
      <c r="H474" s="113"/>
      <c r="I474" s="72"/>
      <c r="J474" s="72">
        <f t="shared" si="100"/>
        <v>0</v>
      </c>
      <c r="K474" s="137" t="s">
        <v>342</v>
      </c>
      <c r="L474" s="122" t="s">
        <v>91</v>
      </c>
      <c r="M474" s="136">
        <v>1.05</v>
      </c>
      <c r="N474" s="72">
        <f>G474*M474</f>
        <v>131.14500000000001</v>
      </c>
      <c r="O474" s="113"/>
      <c r="P474" s="113">
        <f t="shared" si="99"/>
        <v>0</v>
      </c>
      <c r="Q474" s="103"/>
      <c r="R474" s="123"/>
    </row>
    <row r="475" spans="1:18">
      <c r="A475" s="122"/>
      <c r="B475" s="538"/>
      <c r="C475" s="516"/>
      <c r="D475" s="538"/>
      <c r="E475" s="514" t="s">
        <v>405</v>
      </c>
      <c r="F475" s="559" t="s">
        <v>26</v>
      </c>
      <c r="G475" s="579">
        <v>62.2</v>
      </c>
      <c r="H475" s="143"/>
      <c r="I475" s="579"/>
      <c r="J475" s="579">
        <f t="shared" si="100"/>
        <v>0</v>
      </c>
      <c r="K475" s="11" t="s">
        <v>316</v>
      </c>
      <c r="L475" s="12" t="s">
        <v>299</v>
      </c>
      <c r="M475" s="139">
        <v>96</v>
      </c>
      <c r="N475" s="72">
        <f>G475*M475</f>
        <v>5971.2</v>
      </c>
      <c r="O475" s="113"/>
      <c r="P475" s="113">
        <f t="shared" si="99"/>
        <v>0</v>
      </c>
      <c r="Q475" s="103"/>
      <c r="R475" s="123"/>
    </row>
    <row r="476" spans="1:18">
      <c r="A476" s="122"/>
      <c r="B476" s="538"/>
      <c r="C476" s="516"/>
      <c r="D476" s="538"/>
      <c r="E476" s="514"/>
      <c r="F476" s="559"/>
      <c r="G476" s="579"/>
      <c r="H476" s="143"/>
      <c r="I476" s="579"/>
      <c r="J476" s="579"/>
      <c r="K476" s="11" t="s">
        <v>318</v>
      </c>
      <c r="L476" s="12" t="s">
        <v>299</v>
      </c>
      <c r="M476" s="139">
        <v>24</v>
      </c>
      <c r="N476" s="72">
        <f>G475*M476</f>
        <v>1492.8</v>
      </c>
      <c r="O476" s="113"/>
      <c r="P476" s="113">
        <f t="shared" si="99"/>
        <v>0</v>
      </c>
      <c r="Q476" s="103"/>
      <c r="R476" s="123"/>
    </row>
    <row r="477" spans="1:18">
      <c r="A477" s="122"/>
      <c r="B477" s="538"/>
      <c r="C477" s="516"/>
      <c r="D477" s="538"/>
      <c r="E477" s="514"/>
      <c r="F477" s="559"/>
      <c r="G477" s="579"/>
      <c r="H477" s="143"/>
      <c r="I477" s="579"/>
      <c r="J477" s="579"/>
      <c r="K477" s="11" t="s">
        <v>319</v>
      </c>
      <c r="L477" s="12" t="s">
        <v>299</v>
      </c>
      <c r="M477" s="139">
        <v>4.8000000000000001E-2</v>
      </c>
      <c r="N477" s="72">
        <f>G475*M477</f>
        <v>2.9855999999999998</v>
      </c>
      <c r="O477" s="113"/>
      <c r="P477" s="113">
        <f t="shared" si="99"/>
        <v>0</v>
      </c>
      <c r="Q477" s="103"/>
      <c r="R477" s="123"/>
    </row>
    <row r="478" spans="1:18">
      <c r="A478" s="122"/>
      <c r="B478" s="539"/>
      <c r="C478" s="517"/>
      <c r="D478" s="539"/>
      <c r="E478" s="514"/>
      <c r="F478" s="559"/>
      <c r="G478" s="579"/>
      <c r="H478" s="143"/>
      <c r="I478" s="579"/>
      <c r="J478" s="579"/>
      <c r="K478" s="15" t="s">
        <v>320</v>
      </c>
      <c r="L478" s="16" t="s">
        <v>299</v>
      </c>
      <c r="M478" s="142">
        <v>0.3</v>
      </c>
      <c r="N478" s="72">
        <f>G475*M478</f>
        <v>18.66</v>
      </c>
      <c r="O478" s="113"/>
      <c r="P478" s="113">
        <f t="shared" si="99"/>
        <v>0</v>
      </c>
      <c r="Q478" s="103"/>
      <c r="R478" s="123"/>
    </row>
    <row r="479" spans="1:18" ht="30">
      <c r="A479" s="122"/>
      <c r="B479" s="537" t="s">
        <v>526</v>
      </c>
      <c r="C479" s="514" t="s">
        <v>461</v>
      </c>
      <c r="D479" s="536" t="s">
        <v>409</v>
      </c>
      <c r="E479" s="134" t="s">
        <v>410</v>
      </c>
      <c r="F479" s="122" t="s">
        <v>26</v>
      </c>
      <c r="G479" s="72">
        <f>G481+(G480*0.3)</f>
        <v>13.49</v>
      </c>
      <c r="H479" s="113"/>
      <c r="I479" s="72"/>
      <c r="J479" s="72">
        <f t="shared" ref="J479:J481" si="101">G479*I479</f>
        <v>0</v>
      </c>
      <c r="K479" s="135" t="s">
        <v>359</v>
      </c>
      <c r="L479" s="122" t="s">
        <v>311</v>
      </c>
      <c r="M479" s="136">
        <v>0.3</v>
      </c>
      <c r="N479" s="72">
        <f>G479*M479</f>
        <v>4.0469999999999997</v>
      </c>
      <c r="O479" s="113"/>
      <c r="P479" s="113">
        <f t="shared" si="99"/>
        <v>0</v>
      </c>
      <c r="Q479" s="103"/>
      <c r="R479" s="123"/>
    </row>
    <row r="480" spans="1:18">
      <c r="A480" s="122"/>
      <c r="B480" s="538"/>
      <c r="C480" s="514"/>
      <c r="D480" s="536"/>
      <c r="E480" s="134" t="s">
        <v>341</v>
      </c>
      <c r="F480" s="122" t="s">
        <v>91</v>
      </c>
      <c r="G480" s="72">
        <v>7.3</v>
      </c>
      <c r="H480" s="113"/>
      <c r="I480" s="72"/>
      <c r="J480" s="72">
        <f t="shared" si="101"/>
        <v>0</v>
      </c>
      <c r="K480" s="137" t="s">
        <v>342</v>
      </c>
      <c r="L480" s="122" t="s">
        <v>91</v>
      </c>
      <c r="M480" s="136">
        <v>1.05</v>
      </c>
      <c r="N480" s="72">
        <f>G480*M480</f>
        <v>7.665</v>
      </c>
      <c r="O480" s="113"/>
      <c r="P480" s="113">
        <f t="shared" si="99"/>
        <v>0</v>
      </c>
      <c r="Q480" s="103"/>
      <c r="R480" s="123"/>
    </row>
    <row r="481" spans="1:18">
      <c r="A481" s="122"/>
      <c r="B481" s="538"/>
      <c r="C481" s="514"/>
      <c r="D481" s="536"/>
      <c r="E481" s="514" t="s">
        <v>411</v>
      </c>
      <c r="F481" s="559" t="s">
        <v>26</v>
      </c>
      <c r="G481" s="579">
        <v>11.3</v>
      </c>
      <c r="H481" s="143"/>
      <c r="I481" s="579"/>
      <c r="J481" s="579">
        <f t="shared" si="101"/>
        <v>0</v>
      </c>
      <c r="K481" s="11" t="s">
        <v>316</v>
      </c>
      <c r="L481" s="12" t="s">
        <v>299</v>
      </c>
      <c r="M481" s="139">
        <v>128</v>
      </c>
      <c r="N481" s="72">
        <f>G481*M481</f>
        <v>1446.4</v>
      </c>
      <c r="O481" s="113"/>
      <c r="P481" s="113">
        <f t="shared" si="99"/>
        <v>0</v>
      </c>
      <c r="Q481" s="103"/>
      <c r="R481" s="123"/>
    </row>
    <row r="482" spans="1:18">
      <c r="A482" s="122"/>
      <c r="B482" s="538"/>
      <c r="C482" s="514"/>
      <c r="D482" s="536"/>
      <c r="E482" s="514"/>
      <c r="F482" s="559"/>
      <c r="G482" s="579"/>
      <c r="H482" s="143"/>
      <c r="I482" s="579"/>
      <c r="J482" s="579"/>
      <c r="K482" s="11" t="s">
        <v>318</v>
      </c>
      <c r="L482" s="12" t="s">
        <v>299</v>
      </c>
      <c r="M482" s="139">
        <v>32</v>
      </c>
      <c r="N482" s="72">
        <f>G481*M482</f>
        <v>361.6</v>
      </c>
      <c r="O482" s="113"/>
      <c r="P482" s="113">
        <f t="shared" si="99"/>
        <v>0</v>
      </c>
      <c r="Q482" s="103"/>
      <c r="R482" s="123"/>
    </row>
    <row r="483" spans="1:18">
      <c r="A483" s="122"/>
      <c r="B483" s="538"/>
      <c r="C483" s="514"/>
      <c r="D483" s="536"/>
      <c r="E483" s="514"/>
      <c r="F483" s="559"/>
      <c r="G483" s="579"/>
      <c r="H483" s="143"/>
      <c r="I483" s="579"/>
      <c r="J483" s="579"/>
      <c r="K483" s="11" t="s">
        <v>319</v>
      </c>
      <c r="L483" s="12" t="s">
        <v>299</v>
      </c>
      <c r="M483" s="139">
        <v>6.4000000000000001E-2</v>
      </c>
      <c r="N483" s="72">
        <f>G481*M483</f>
        <v>0.72319999999999995</v>
      </c>
      <c r="O483" s="113"/>
      <c r="P483" s="113">
        <f t="shared" si="99"/>
        <v>0</v>
      </c>
      <c r="Q483" s="103"/>
      <c r="R483" s="123"/>
    </row>
    <row r="484" spans="1:18">
      <c r="A484" s="122"/>
      <c r="B484" s="539"/>
      <c r="C484" s="514"/>
      <c r="D484" s="536"/>
      <c r="E484" s="514"/>
      <c r="F484" s="559"/>
      <c r="G484" s="579"/>
      <c r="H484" s="143"/>
      <c r="I484" s="579"/>
      <c r="J484" s="579"/>
      <c r="K484" s="15" t="s">
        <v>320</v>
      </c>
      <c r="L484" s="16" t="s">
        <v>299</v>
      </c>
      <c r="M484" s="142">
        <v>0.3</v>
      </c>
      <c r="N484" s="72">
        <f>G481*M484</f>
        <v>3.39</v>
      </c>
      <c r="O484" s="113"/>
      <c r="P484" s="113">
        <f t="shared" si="99"/>
        <v>0</v>
      </c>
      <c r="Q484" s="103"/>
      <c r="R484" s="123"/>
    </row>
    <row r="485" spans="1:18" ht="30">
      <c r="A485" s="122"/>
      <c r="B485" s="537" t="s">
        <v>527</v>
      </c>
      <c r="C485" s="514" t="s">
        <v>339</v>
      </c>
      <c r="D485" s="536" t="s">
        <v>409</v>
      </c>
      <c r="E485" s="134" t="s">
        <v>410</v>
      </c>
      <c r="F485" s="122" t="s">
        <v>26</v>
      </c>
      <c r="G485" s="72">
        <f>G487+G486*0.3</f>
        <v>106.69</v>
      </c>
      <c r="H485" s="113"/>
      <c r="I485" s="72"/>
      <c r="J485" s="72">
        <f t="shared" ref="J485:J487" si="102">G485*I485</f>
        <v>0</v>
      </c>
      <c r="K485" s="135" t="s">
        <v>359</v>
      </c>
      <c r="L485" s="122" t="s">
        <v>311</v>
      </c>
      <c r="M485" s="136">
        <v>0.3</v>
      </c>
      <c r="N485" s="72">
        <f>G485*M485</f>
        <v>32.006999999999998</v>
      </c>
      <c r="O485" s="113"/>
      <c r="P485" s="113">
        <f t="shared" si="99"/>
        <v>0</v>
      </c>
      <c r="Q485" s="103"/>
      <c r="R485" s="123"/>
    </row>
    <row r="486" spans="1:18">
      <c r="A486" s="122"/>
      <c r="B486" s="538"/>
      <c r="C486" s="514"/>
      <c r="D486" s="536"/>
      <c r="E486" s="134" t="s">
        <v>341</v>
      </c>
      <c r="F486" s="122" t="s">
        <v>91</v>
      </c>
      <c r="G486" s="72">
        <v>74.3</v>
      </c>
      <c r="H486" s="113"/>
      <c r="I486" s="72"/>
      <c r="J486" s="72">
        <f t="shared" si="102"/>
        <v>0</v>
      </c>
      <c r="K486" s="137" t="s">
        <v>342</v>
      </c>
      <c r="L486" s="122" t="s">
        <v>91</v>
      </c>
      <c r="M486" s="136">
        <v>1.05</v>
      </c>
      <c r="N486" s="72">
        <f>G486*M486</f>
        <v>78.015000000000001</v>
      </c>
      <c r="O486" s="113"/>
      <c r="P486" s="113">
        <f t="shared" si="99"/>
        <v>0</v>
      </c>
      <c r="Q486" s="103"/>
      <c r="R486" s="123"/>
    </row>
    <row r="487" spans="1:18">
      <c r="A487" s="122"/>
      <c r="B487" s="538"/>
      <c r="C487" s="514"/>
      <c r="D487" s="536"/>
      <c r="E487" s="514" t="s">
        <v>463</v>
      </c>
      <c r="F487" s="559" t="s">
        <v>26</v>
      </c>
      <c r="G487" s="579">
        <f>53.9+30.5</f>
        <v>84.4</v>
      </c>
      <c r="H487" s="143"/>
      <c r="I487" s="579"/>
      <c r="J487" s="579">
        <f t="shared" si="102"/>
        <v>0</v>
      </c>
      <c r="K487" s="11" t="s">
        <v>316</v>
      </c>
      <c r="L487" s="12" t="s">
        <v>299</v>
      </c>
      <c r="M487" s="139">
        <v>128</v>
      </c>
      <c r="N487" s="72">
        <f>G487*M487</f>
        <v>10803.2</v>
      </c>
      <c r="O487" s="113"/>
      <c r="P487" s="113">
        <f t="shared" si="99"/>
        <v>0</v>
      </c>
      <c r="Q487" s="103"/>
      <c r="R487" s="123"/>
    </row>
    <row r="488" spans="1:18">
      <c r="A488" s="122"/>
      <c r="B488" s="538"/>
      <c r="C488" s="514"/>
      <c r="D488" s="536"/>
      <c r="E488" s="514"/>
      <c r="F488" s="559"/>
      <c r="G488" s="579"/>
      <c r="H488" s="143"/>
      <c r="I488" s="579"/>
      <c r="J488" s="579"/>
      <c r="K488" s="11" t="s">
        <v>318</v>
      </c>
      <c r="L488" s="12" t="s">
        <v>299</v>
      </c>
      <c r="M488" s="139">
        <v>32</v>
      </c>
      <c r="N488" s="72">
        <f>G487*M488</f>
        <v>2700.8</v>
      </c>
      <c r="O488" s="113"/>
      <c r="P488" s="113">
        <f t="shared" si="99"/>
        <v>0</v>
      </c>
      <c r="Q488" s="103"/>
      <c r="R488" s="123"/>
    </row>
    <row r="489" spans="1:18">
      <c r="A489" s="122"/>
      <c r="B489" s="538"/>
      <c r="C489" s="514"/>
      <c r="D489" s="536"/>
      <c r="E489" s="514"/>
      <c r="F489" s="559"/>
      <c r="G489" s="579"/>
      <c r="H489" s="143"/>
      <c r="I489" s="579"/>
      <c r="J489" s="579"/>
      <c r="K489" s="11" t="s">
        <v>319</v>
      </c>
      <c r="L489" s="12" t="s">
        <v>299</v>
      </c>
      <c r="M489" s="139">
        <v>6.4000000000000001E-2</v>
      </c>
      <c r="N489" s="72">
        <f>G487*M489</f>
        <v>5.4016000000000002</v>
      </c>
      <c r="O489" s="113"/>
      <c r="P489" s="113">
        <f t="shared" si="99"/>
        <v>0</v>
      </c>
      <c r="Q489" s="103"/>
      <c r="R489" s="123"/>
    </row>
    <row r="490" spans="1:18">
      <c r="A490" s="122"/>
      <c r="B490" s="539"/>
      <c r="C490" s="514"/>
      <c r="D490" s="536"/>
      <c r="E490" s="514"/>
      <c r="F490" s="559"/>
      <c r="G490" s="579"/>
      <c r="H490" s="143"/>
      <c r="I490" s="579"/>
      <c r="J490" s="579"/>
      <c r="K490" s="15" t="s">
        <v>320</v>
      </c>
      <c r="L490" s="16" t="s">
        <v>299</v>
      </c>
      <c r="M490" s="142">
        <v>0.3</v>
      </c>
      <c r="N490" s="72">
        <f>G487*M490</f>
        <v>25.32</v>
      </c>
      <c r="O490" s="113"/>
      <c r="P490" s="113">
        <f t="shared" si="99"/>
        <v>0</v>
      </c>
      <c r="Q490" s="103"/>
      <c r="R490" s="123"/>
    </row>
    <row r="491" spans="1:18" ht="30">
      <c r="A491" s="122"/>
      <c r="B491" s="537" t="s">
        <v>529</v>
      </c>
      <c r="C491" s="514" t="s">
        <v>348</v>
      </c>
      <c r="D491" s="536" t="s">
        <v>409</v>
      </c>
      <c r="E491" s="134" t="s">
        <v>410</v>
      </c>
      <c r="F491" s="122" t="s">
        <v>26</v>
      </c>
      <c r="G491" s="72">
        <f>G493+0.3*G492</f>
        <v>8.42</v>
      </c>
      <c r="H491" s="113"/>
      <c r="I491" s="72"/>
      <c r="J491" s="72">
        <f t="shared" ref="J491:J493" si="103">G491*I491</f>
        <v>0</v>
      </c>
      <c r="K491" s="135" t="s">
        <v>359</v>
      </c>
      <c r="L491" s="122" t="s">
        <v>311</v>
      </c>
      <c r="M491" s="136">
        <v>0.3</v>
      </c>
      <c r="N491" s="72">
        <f>G491*M491</f>
        <v>2.5259999999999998</v>
      </c>
      <c r="O491" s="113"/>
      <c r="P491" s="113">
        <f t="shared" si="99"/>
        <v>0</v>
      </c>
      <c r="Q491" s="103"/>
      <c r="R491" s="123"/>
    </row>
    <row r="492" spans="1:18">
      <c r="A492" s="122"/>
      <c r="B492" s="538"/>
      <c r="C492" s="514"/>
      <c r="D492" s="536"/>
      <c r="E492" s="134" t="s">
        <v>341</v>
      </c>
      <c r="F492" s="122" t="s">
        <v>91</v>
      </c>
      <c r="G492" s="72">
        <v>7.4</v>
      </c>
      <c r="H492" s="113"/>
      <c r="I492" s="72"/>
      <c r="J492" s="72">
        <f t="shared" si="103"/>
        <v>0</v>
      </c>
      <c r="K492" s="137" t="s">
        <v>342</v>
      </c>
      <c r="L492" s="122" t="s">
        <v>91</v>
      </c>
      <c r="M492" s="136">
        <v>1.05</v>
      </c>
      <c r="N492" s="72">
        <f>G492*M492</f>
        <v>7.77</v>
      </c>
      <c r="O492" s="113"/>
      <c r="P492" s="113">
        <f t="shared" si="99"/>
        <v>0</v>
      </c>
      <c r="Q492" s="103"/>
      <c r="R492" s="123"/>
    </row>
    <row r="493" spans="1:18">
      <c r="A493" s="122"/>
      <c r="B493" s="538"/>
      <c r="C493" s="514"/>
      <c r="D493" s="536"/>
      <c r="E493" s="514" t="s">
        <v>411</v>
      </c>
      <c r="F493" s="559" t="s">
        <v>26</v>
      </c>
      <c r="G493" s="579">
        <v>6.2</v>
      </c>
      <c r="H493" s="143"/>
      <c r="I493" s="579"/>
      <c r="J493" s="579">
        <f t="shared" si="103"/>
        <v>0</v>
      </c>
      <c r="K493" s="11" t="s">
        <v>316</v>
      </c>
      <c r="L493" s="12" t="s">
        <v>299</v>
      </c>
      <c r="M493" s="139">
        <v>128</v>
      </c>
      <c r="N493" s="72">
        <f>G493*M493</f>
        <v>793.6</v>
      </c>
      <c r="O493" s="113"/>
      <c r="P493" s="113">
        <f t="shared" si="99"/>
        <v>0</v>
      </c>
      <c r="Q493" s="103"/>
      <c r="R493" s="123"/>
    </row>
    <row r="494" spans="1:18">
      <c r="A494" s="122"/>
      <c r="B494" s="538"/>
      <c r="C494" s="514"/>
      <c r="D494" s="536"/>
      <c r="E494" s="514"/>
      <c r="F494" s="559"/>
      <c r="G494" s="579"/>
      <c r="H494" s="143"/>
      <c r="I494" s="579"/>
      <c r="J494" s="579"/>
      <c r="K494" s="11" t="s">
        <v>318</v>
      </c>
      <c r="L494" s="12" t="s">
        <v>299</v>
      </c>
      <c r="M494" s="139">
        <v>32</v>
      </c>
      <c r="N494" s="72">
        <f>G493*M494</f>
        <v>198.4</v>
      </c>
      <c r="O494" s="113"/>
      <c r="P494" s="113">
        <f t="shared" si="99"/>
        <v>0</v>
      </c>
      <c r="Q494" s="103"/>
      <c r="R494" s="123"/>
    </row>
    <row r="495" spans="1:18">
      <c r="A495" s="122"/>
      <c r="B495" s="538"/>
      <c r="C495" s="514"/>
      <c r="D495" s="536"/>
      <c r="E495" s="514"/>
      <c r="F495" s="559"/>
      <c r="G495" s="579"/>
      <c r="H495" s="143"/>
      <c r="I495" s="579"/>
      <c r="J495" s="579"/>
      <c r="K495" s="11" t="s">
        <v>319</v>
      </c>
      <c r="L495" s="12" t="s">
        <v>299</v>
      </c>
      <c r="M495" s="139">
        <v>6.4000000000000001E-2</v>
      </c>
      <c r="N495" s="72">
        <f>G493*M495</f>
        <v>0.39679999999999999</v>
      </c>
      <c r="O495" s="113"/>
      <c r="P495" s="113">
        <f t="shared" si="99"/>
        <v>0</v>
      </c>
      <c r="Q495" s="103"/>
      <c r="R495" s="123"/>
    </row>
    <row r="496" spans="1:18">
      <c r="A496" s="122"/>
      <c r="B496" s="539"/>
      <c r="C496" s="514"/>
      <c r="D496" s="536"/>
      <c r="E496" s="514"/>
      <c r="F496" s="559"/>
      <c r="G496" s="579"/>
      <c r="H496" s="143"/>
      <c r="I496" s="579"/>
      <c r="J496" s="579"/>
      <c r="K496" s="15" t="s">
        <v>320</v>
      </c>
      <c r="L496" s="16" t="s">
        <v>299</v>
      </c>
      <c r="M496" s="142">
        <v>0.3</v>
      </c>
      <c r="N496" s="72">
        <f>G493*M496</f>
        <v>1.86</v>
      </c>
      <c r="O496" s="113"/>
      <c r="P496" s="113">
        <f t="shared" si="99"/>
        <v>0</v>
      </c>
      <c r="Q496" s="103"/>
      <c r="R496" s="123"/>
    </row>
    <row r="497" spans="1:18">
      <c r="A497" s="122"/>
      <c r="B497" s="537" t="s">
        <v>177</v>
      </c>
      <c r="C497" s="515" t="s">
        <v>423</v>
      </c>
      <c r="D497" s="537" t="s">
        <v>375</v>
      </c>
      <c r="E497" s="514" t="s">
        <v>411</v>
      </c>
      <c r="F497" s="559" t="s">
        <v>26</v>
      </c>
      <c r="G497" s="579">
        <v>4.5999999999999996</v>
      </c>
      <c r="H497" s="143"/>
      <c r="I497" s="579"/>
      <c r="J497" s="579">
        <f t="shared" ref="J497:J503" si="104">G497*I497</f>
        <v>0</v>
      </c>
      <c r="K497" s="11" t="s">
        <v>316</v>
      </c>
      <c r="L497" s="12" t="s">
        <v>299</v>
      </c>
      <c r="M497" s="139">
        <v>128</v>
      </c>
      <c r="N497" s="72">
        <f>G497*M497</f>
        <v>588.79999999999995</v>
      </c>
      <c r="O497" s="113"/>
      <c r="P497" s="113">
        <f t="shared" si="99"/>
        <v>0</v>
      </c>
      <c r="Q497" s="103"/>
      <c r="R497" s="123"/>
    </row>
    <row r="498" spans="1:18">
      <c r="A498" s="122"/>
      <c r="B498" s="538"/>
      <c r="C498" s="516"/>
      <c r="D498" s="538"/>
      <c r="E498" s="514"/>
      <c r="F498" s="559"/>
      <c r="G498" s="579"/>
      <c r="H498" s="143"/>
      <c r="I498" s="579"/>
      <c r="J498" s="579"/>
      <c r="K498" s="11" t="s">
        <v>318</v>
      </c>
      <c r="L498" s="12" t="s">
        <v>299</v>
      </c>
      <c r="M498" s="139">
        <v>32</v>
      </c>
      <c r="N498" s="72">
        <f>G497*M498</f>
        <v>147.19999999999999</v>
      </c>
      <c r="O498" s="113"/>
      <c r="P498" s="113">
        <f t="shared" si="99"/>
        <v>0</v>
      </c>
      <c r="Q498" s="103"/>
      <c r="R498" s="123"/>
    </row>
    <row r="499" spans="1:18">
      <c r="A499" s="122"/>
      <c r="B499" s="538"/>
      <c r="C499" s="516"/>
      <c r="D499" s="538"/>
      <c r="E499" s="514"/>
      <c r="F499" s="559"/>
      <c r="G499" s="579"/>
      <c r="H499" s="143"/>
      <c r="I499" s="579"/>
      <c r="J499" s="579"/>
      <c r="K499" s="11" t="s">
        <v>319</v>
      </c>
      <c r="L499" s="12" t="s">
        <v>299</v>
      </c>
      <c r="M499" s="139">
        <v>6.4000000000000001E-2</v>
      </c>
      <c r="N499" s="72">
        <f>G497*M499</f>
        <v>0.2944</v>
      </c>
      <c r="O499" s="113"/>
      <c r="P499" s="113">
        <f t="shared" si="99"/>
        <v>0</v>
      </c>
      <c r="Q499" s="103"/>
      <c r="R499" s="123"/>
    </row>
    <row r="500" spans="1:18">
      <c r="A500" s="122"/>
      <c r="B500" s="538"/>
      <c r="C500" s="516"/>
      <c r="D500" s="538"/>
      <c r="E500" s="514"/>
      <c r="F500" s="559"/>
      <c r="G500" s="579"/>
      <c r="H500" s="143"/>
      <c r="I500" s="579"/>
      <c r="J500" s="579"/>
      <c r="K500" s="15" t="s">
        <v>320</v>
      </c>
      <c r="L500" s="16" t="s">
        <v>299</v>
      </c>
      <c r="M500" s="142">
        <v>0.3</v>
      </c>
      <c r="N500" s="72">
        <f>G497*M500</f>
        <v>1.38</v>
      </c>
      <c r="O500" s="113"/>
      <c r="P500" s="113">
        <f t="shared" si="99"/>
        <v>0</v>
      </c>
      <c r="Q500" s="103"/>
      <c r="R500" s="123"/>
    </row>
    <row r="501" spans="1:18">
      <c r="A501" s="122"/>
      <c r="B501" s="538"/>
      <c r="C501" s="516"/>
      <c r="D501" s="538"/>
      <c r="E501" s="134" t="s">
        <v>341</v>
      </c>
      <c r="F501" s="122" t="s">
        <v>91</v>
      </c>
      <c r="G501" s="72">
        <v>8.9</v>
      </c>
      <c r="H501" s="113"/>
      <c r="I501" s="72"/>
      <c r="J501" s="72">
        <f t="shared" si="104"/>
        <v>0</v>
      </c>
      <c r="K501" s="137" t="s">
        <v>342</v>
      </c>
      <c r="L501" s="122" t="s">
        <v>91</v>
      </c>
      <c r="M501" s="136">
        <v>1.05</v>
      </c>
      <c r="N501" s="72">
        <f>G501*M501</f>
        <v>9.3450000000000006</v>
      </c>
      <c r="O501" s="113"/>
      <c r="P501" s="113">
        <f t="shared" si="99"/>
        <v>0</v>
      </c>
      <c r="Q501" s="103"/>
      <c r="R501" s="123"/>
    </row>
    <row r="502" spans="1:18" ht="30">
      <c r="A502" s="122"/>
      <c r="B502" s="539"/>
      <c r="C502" s="517"/>
      <c r="D502" s="539"/>
      <c r="E502" s="134" t="s">
        <v>424</v>
      </c>
      <c r="F502" s="122" t="s">
        <v>26</v>
      </c>
      <c r="G502" s="72">
        <v>4.5999999999999996</v>
      </c>
      <c r="H502" s="113"/>
      <c r="I502" s="72"/>
      <c r="J502" s="72">
        <f t="shared" si="104"/>
        <v>0</v>
      </c>
      <c r="K502" s="134" t="s">
        <v>425</v>
      </c>
      <c r="L502" s="122" t="s">
        <v>311</v>
      </c>
      <c r="M502" s="136">
        <v>0.08</v>
      </c>
      <c r="N502" s="72">
        <f>G502*M502</f>
        <v>0.36799999999999999</v>
      </c>
      <c r="O502" s="113"/>
      <c r="P502" s="113">
        <f t="shared" si="99"/>
        <v>0</v>
      </c>
      <c r="Q502" s="103"/>
      <c r="R502" s="123"/>
    </row>
    <row r="503" spans="1:18">
      <c r="A503" s="122"/>
      <c r="B503" s="537" t="s">
        <v>85</v>
      </c>
      <c r="C503" s="518" t="s">
        <v>426</v>
      </c>
      <c r="D503" s="537" t="s">
        <v>427</v>
      </c>
      <c r="E503" s="514" t="s">
        <v>411</v>
      </c>
      <c r="F503" s="559" t="s">
        <v>26</v>
      </c>
      <c r="G503" s="579">
        <f>15.6/2</f>
        <v>7.8</v>
      </c>
      <c r="H503" s="143"/>
      <c r="I503" s="579"/>
      <c r="J503" s="579">
        <f t="shared" si="104"/>
        <v>0</v>
      </c>
      <c r="K503" s="11" t="s">
        <v>316</v>
      </c>
      <c r="L503" s="12" t="s">
        <v>299</v>
      </c>
      <c r="M503" s="139">
        <v>128</v>
      </c>
      <c r="N503" s="72">
        <f>G503*M503</f>
        <v>998.4</v>
      </c>
      <c r="O503" s="113"/>
      <c r="P503" s="113">
        <f t="shared" si="99"/>
        <v>0</v>
      </c>
      <c r="Q503" s="103"/>
      <c r="R503" s="123"/>
    </row>
    <row r="504" spans="1:18">
      <c r="A504" s="122"/>
      <c r="B504" s="538"/>
      <c r="C504" s="519"/>
      <c r="D504" s="538"/>
      <c r="E504" s="514"/>
      <c r="F504" s="559"/>
      <c r="G504" s="579"/>
      <c r="H504" s="143"/>
      <c r="I504" s="579"/>
      <c r="J504" s="579"/>
      <c r="K504" s="11" t="s">
        <v>318</v>
      </c>
      <c r="L504" s="12" t="s">
        <v>299</v>
      </c>
      <c r="M504" s="139">
        <v>32</v>
      </c>
      <c r="N504" s="72">
        <f>G503*M504</f>
        <v>249.6</v>
      </c>
      <c r="O504" s="113"/>
      <c r="P504" s="113">
        <f t="shared" si="99"/>
        <v>0</v>
      </c>
      <c r="Q504" s="103"/>
      <c r="R504" s="123"/>
    </row>
    <row r="505" spans="1:18">
      <c r="A505" s="122"/>
      <c r="B505" s="538"/>
      <c r="C505" s="519"/>
      <c r="D505" s="538"/>
      <c r="E505" s="514"/>
      <c r="F505" s="559"/>
      <c r="G505" s="579"/>
      <c r="H505" s="143"/>
      <c r="I505" s="579"/>
      <c r="J505" s="579"/>
      <c r="K505" s="11" t="s">
        <v>319</v>
      </c>
      <c r="L505" s="12" t="s">
        <v>299</v>
      </c>
      <c r="M505" s="139">
        <v>6.4000000000000001E-2</v>
      </c>
      <c r="N505" s="72">
        <f>G503*M505</f>
        <v>0.49919999999999998</v>
      </c>
      <c r="O505" s="113"/>
      <c r="P505" s="113">
        <f t="shared" si="99"/>
        <v>0</v>
      </c>
      <c r="Q505" s="103"/>
      <c r="R505" s="123"/>
    </row>
    <row r="506" spans="1:18">
      <c r="A506" s="122"/>
      <c r="B506" s="538"/>
      <c r="C506" s="519"/>
      <c r="D506" s="538"/>
      <c r="E506" s="514"/>
      <c r="F506" s="559"/>
      <c r="G506" s="579"/>
      <c r="H506" s="143"/>
      <c r="I506" s="579"/>
      <c r="J506" s="579"/>
      <c r="K506" s="15" t="s">
        <v>320</v>
      </c>
      <c r="L506" s="16" t="s">
        <v>299</v>
      </c>
      <c r="M506" s="142">
        <v>0.3</v>
      </c>
      <c r="N506" s="72">
        <f>G503*M506</f>
        <v>2.34</v>
      </c>
      <c r="O506" s="113"/>
      <c r="P506" s="113">
        <f t="shared" si="99"/>
        <v>0</v>
      </c>
      <c r="Q506" s="103"/>
      <c r="R506" s="123"/>
    </row>
    <row r="507" spans="1:18">
      <c r="A507" s="122"/>
      <c r="B507" s="539"/>
      <c r="C507" s="519"/>
      <c r="D507" s="538"/>
      <c r="E507" s="134" t="s">
        <v>341</v>
      </c>
      <c r="F507" s="122" t="s">
        <v>91</v>
      </c>
      <c r="G507" s="72">
        <v>4.9000000000000004</v>
      </c>
      <c r="H507" s="113"/>
      <c r="I507" s="72"/>
      <c r="J507" s="72">
        <f t="shared" ref="J507:J513" si="105">G507*I507</f>
        <v>0</v>
      </c>
      <c r="K507" s="137" t="s">
        <v>342</v>
      </c>
      <c r="L507" s="122" t="s">
        <v>91</v>
      </c>
      <c r="M507" s="136">
        <v>1.05</v>
      </c>
      <c r="N507" s="72">
        <f>G507*M507</f>
        <v>5.1449999999999996</v>
      </c>
      <c r="O507" s="113"/>
      <c r="P507" s="113">
        <f t="shared" si="99"/>
        <v>0</v>
      </c>
      <c r="Q507" s="103"/>
      <c r="R507" s="123"/>
    </row>
    <row r="508" spans="1:18">
      <c r="A508" s="122"/>
      <c r="B508" s="537" t="s">
        <v>85</v>
      </c>
      <c r="C508" s="515" t="s">
        <v>429</v>
      </c>
      <c r="D508" s="537" t="s">
        <v>430</v>
      </c>
      <c r="E508" s="514" t="s">
        <v>418</v>
      </c>
      <c r="F508" s="559" t="s">
        <v>26</v>
      </c>
      <c r="G508" s="579">
        <f>15.6/2</f>
        <v>7.8</v>
      </c>
      <c r="H508" s="138"/>
      <c r="I508" s="589"/>
      <c r="J508" s="589">
        <f t="shared" si="105"/>
        <v>0</v>
      </c>
      <c r="K508" s="11" t="s">
        <v>316</v>
      </c>
      <c r="L508" s="12" t="s">
        <v>299</v>
      </c>
      <c r="M508" s="139">
        <v>80</v>
      </c>
      <c r="N508" s="72">
        <f>G508*M508</f>
        <v>624</v>
      </c>
      <c r="O508" s="113"/>
      <c r="P508" s="113">
        <f t="shared" si="99"/>
        <v>0</v>
      </c>
      <c r="Q508" s="103"/>
      <c r="R508" s="123"/>
    </row>
    <row r="509" spans="1:18">
      <c r="A509" s="122"/>
      <c r="B509" s="538"/>
      <c r="C509" s="516"/>
      <c r="D509" s="538"/>
      <c r="E509" s="514"/>
      <c r="F509" s="559"/>
      <c r="G509" s="579"/>
      <c r="H509" s="140"/>
      <c r="I509" s="590"/>
      <c r="J509" s="590"/>
      <c r="K509" s="11" t="s">
        <v>318</v>
      </c>
      <c r="L509" s="12" t="s">
        <v>299</v>
      </c>
      <c r="M509" s="139">
        <v>20</v>
      </c>
      <c r="N509" s="72">
        <f>G508*M509</f>
        <v>156</v>
      </c>
      <c r="O509" s="113"/>
      <c r="P509" s="113">
        <f t="shared" si="99"/>
        <v>0</v>
      </c>
      <c r="Q509" s="103"/>
      <c r="R509" s="123"/>
    </row>
    <row r="510" spans="1:18">
      <c r="A510" s="122"/>
      <c r="B510" s="538"/>
      <c r="C510" s="516"/>
      <c r="D510" s="538"/>
      <c r="E510" s="514"/>
      <c r="F510" s="559"/>
      <c r="G510" s="579"/>
      <c r="H510" s="140"/>
      <c r="I510" s="590"/>
      <c r="J510" s="590"/>
      <c r="K510" s="11" t="s">
        <v>319</v>
      </c>
      <c r="L510" s="12" t="s">
        <v>299</v>
      </c>
      <c r="M510" s="139">
        <v>0.04</v>
      </c>
      <c r="N510" s="72">
        <f>G508*M510</f>
        <v>0.312</v>
      </c>
      <c r="O510" s="113"/>
      <c r="P510" s="113">
        <f t="shared" si="99"/>
        <v>0</v>
      </c>
      <c r="Q510" s="103"/>
      <c r="R510" s="123"/>
    </row>
    <row r="511" spans="1:18">
      <c r="A511" s="122"/>
      <c r="B511" s="538"/>
      <c r="C511" s="516"/>
      <c r="D511" s="538"/>
      <c r="E511" s="514"/>
      <c r="F511" s="559"/>
      <c r="G511" s="579"/>
      <c r="H511" s="141"/>
      <c r="I511" s="591"/>
      <c r="J511" s="591"/>
      <c r="K511" s="15" t="s">
        <v>320</v>
      </c>
      <c r="L511" s="16" t="s">
        <v>299</v>
      </c>
      <c r="M511" s="142">
        <v>0.3</v>
      </c>
      <c r="N511" s="72">
        <f>G508*M511</f>
        <v>2.34</v>
      </c>
      <c r="O511" s="113"/>
      <c r="P511" s="113">
        <f t="shared" si="99"/>
        <v>0</v>
      </c>
      <c r="Q511" s="103"/>
      <c r="R511" s="123"/>
    </row>
    <row r="512" spans="1:18">
      <c r="A512" s="122"/>
      <c r="B512" s="538"/>
      <c r="C512" s="516"/>
      <c r="D512" s="538"/>
      <c r="E512" s="134" t="s">
        <v>341</v>
      </c>
      <c r="F512" s="122" t="s">
        <v>91</v>
      </c>
      <c r="G512" s="72">
        <v>5.7</v>
      </c>
      <c r="H512" s="113"/>
      <c r="I512" s="72"/>
      <c r="J512" s="72">
        <f t="shared" si="105"/>
        <v>0</v>
      </c>
      <c r="K512" s="137" t="s">
        <v>342</v>
      </c>
      <c r="L512" s="122" t="s">
        <v>91</v>
      </c>
      <c r="M512" s="136">
        <v>1.05</v>
      </c>
      <c r="N512" s="72">
        <f>G512*M512</f>
        <v>5.9850000000000003</v>
      </c>
      <c r="O512" s="113"/>
      <c r="P512" s="113">
        <f t="shared" si="99"/>
        <v>0</v>
      </c>
      <c r="Q512" s="103"/>
      <c r="R512" s="123"/>
    </row>
    <row r="513" spans="1:18" ht="30">
      <c r="A513" s="122"/>
      <c r="B513" s="539"/>
      <c r="C513" s="517"/>
      <c r="D513" s="539"/>
      <c r="E513" s="134" t="s">
        <v>424</v>
      </c>
      <c r="F513" s="122" t="s">
        <v>26</v>
      </c>
      <c r="G513" s="72">
        <f>G508</f>
        <v>7.8</v>
      </c>
      <c r="H513" s="113"/>
      <c r="I513" s="72"/>
      <c r="J513" s="72">
        <f t="shared" si="105"/>
        <v>0</v>
      </c>
      <c r="K513" s="134" t="s">
        <v>425</v>
      </c>
      <c r="L513" s="122" t="s">
        <v>311</v>
      </c>
      <c r="M513" s="136">
        <v>0.08</v>
      </c>
      <c r="N513" s="72">
        <f>G513*M513</f>
        <v>0.624</v>
      </c>
      <c r="O513" s="113"/>
      <c r="P513" s="113">
        <f t="shared" si="99"/>
        <v>0</v>
      </c>
      <c r="Q513" s="103"/>
      <c r="R513" s="123"/>
    </row>
    <row r="514" spans="1:18">
      <c r="A514" s="37"/>
      <c r="B514" s="38"/>
      <c r="C514" s="39"/>
      <c r="D514" s="37"/>
      <c r="E514" s="40" t="s">
        <v>476</v>
      </c>
      <c r="F514" s="37"/>
      <c r="G514" s="41"/>
      <c r="H514" s="42"/>
      <c r="I514" s="41"/>
      <c r="J514" s="41"/>
      <c r="K514" s="40"/>
      <c r="L514" s="37"/>
      <c r="M514" s="43"/>
      <c r="N514" s="41"/>
      <c r="O514" s="42"/>
      <c r="P514" s="42"/>
      <c r="Q514" s="42"/>
    </row>
    <row r="515" spans="1:18">
      <c r="A515" s="122"/>
      <c r="B515" s="537" t="s">
        <v>112</v>
      </c>
      <c r="C515" s="514" t="s">
        <v>396</v>
      </c>
      <c r="D515" s="536" t="s">
        <v>436</v>
      </c>
      <c r="E515" s="134" t="s">
        <v>341</v>
      </c>
      <c r="F515" s="122" t="s">
        <v>26</v>
      </c>
      <c r="G515" s="72">
        <f>590.2*8</f>
        <v>4721.6000000000004</v>
      </c>
      <c r="H515" s="113"/>
      <c r="I515" s="72"/>
      <c r="J515" s="72">
        <f t="shared" ref="J515:J517" si="106">G515*I515</f>
        <v>0</v>
      </c>
      <c r="K515" s="135" t="s">
        <v>398</v>
      </c>
      <c r="L515" s="122" t="s">
        <v>26</v>
      </c>
      <c r="M515" s="136">
        <v>1.1000000000000001</v>
      </c>
      <c r="N515" s="72">
        <f>G515*M515</f>
        <v>5193.76</v>
      </c>
      <c r="O515" s="113"/>
      <c r="P515" s="113">
        <f t="shared" ref="P515:P561" si="107">N515*O515</f>
        <v>0</v>
      </c>
      <c r="Q515" s="103"/>
      <c r="R515" s="123"/>
    </row>
    <row r="516" spans="1:18">
      <c r="A516" s="122"/>
      <c r="B516" s="538"/>
      <c r="C516" s="514"/>
      <c r="D516" s="536"/>
      <c r="E516" s="134" t="s">
        <v>341</v>
      </c>
      <c r="F516" s="122" t="s">
        <v>91</v>
      </c>
      <c r="G516" s="72">
        <f>G468*8</f>
        <v>4681.6000000000004</v>
      </c>
      <c r="H516" s="113"/>
      <c r="I516" s="72"/>
      <c r="J516" s="72">
        <f t="shared" si="106"/>
        <v>0</v>
      </c>
      <c r="K516" s="137" t="s">
        <v>342</v>
      </c>
      <c r="L516" s="122" t="s">
        <v>91</v>
      </c>
      <c r="M516" s="136">
        <v>1.05</v>
      </c>
      <c r="N516" s="72">
        <f>G516*M516</f>
        <v>4915.68</v>
      </c>
      <c r="O516" s="113"/>
      <c r="P516" s="113">
        <f t="shared" si="107"/>
        <v>0</v>
      </c>
      <c r="Q516" s="103"/>
      <c r="R516" s="123"/>
    </row>
    <row r="517" spans="1:18">
      <c r="A517" s="122"/>
      <c r="B517" s="538"/>
      <c r="C517" s="514"/>
      <c r="D517" s="536"/>
      <c r="E517" s="514" t="s">
        <v>437</v>
      </c>
      <c r="F517" s="559" t="s">
        <v>26</v>
      </c>
      <c r="G517" s="579">
        <f>590.2*8</f>
        <v>4721.6000000000004</v>
      </c>
      <c r="H517" s="138"/>
      <c r="I517" s="589"/>
      <c r="J517" s="589">
        <f t="shared" si="106"/>
        <v>0</v>
      </c>
      <c r="K517" s="11" t="s">
        <v>316</v>
      </c>
      <c r="L517" s="12" t="s">
        <v>299</v>
      </c>
      <c r="M517" s="139">
        <v>112</v>
      </c>
      <c r="N517" s="72">
        <f>G517*M517</f>
        <v>528819.19999999995</v>
      </c>
      <c r="O517" s="113"/>
      <c r="P517" s="113">
        <f t="shared" si="107"/>
        <v>0</v>
      </c>
      <c r="Q517" s="103"/>
      <c r="R517" s="123"/>
    </row>
    <row r="518" spans="1:18">
      <c r="A518" s="122"/>
      <c r="B518" s="538"/>
      <c r="C518" s="514"/>
      <c r="D518" s="536"/>
      <c r="E518" s="514"/>
      <c r="F518" s="559"/>
      <c r="G518" s="579"/>
      <c r="H518" s="140"/>
      <c r="I518" s="590"/>
      <c r="J518" s="590"/>
      <c r="K518" s="11" t="s">
        <v>318</v>
      </c>
      <c r="L518" s="12" t="s">
        <v>299</v>
      </c>
      <c r="M518" s="139">
        <v>28</v>
      </c>
      <c r="N518" s="72">
        <f>G517*M518</f>
        <v>132204.79999999999</v>
      </c>
      <c r="O518" s="113"/>
      <c r="P518" s="113">
        <f t="shared" si="107"/>
        <v>0</v>
      </c>
      <c r="Q518" s="103"/>
      <c r="R518" s="123"/>
    </row>
    <row r="519" spans="1:18">
      <c r="A519" s="122"/>
      <c r="B519" s="538"/>
      <c r="C519" s="514"/>
      <c r="D519" s="536"/>
      <c r="E519" s="514"/>
      <c r="F519" s="559"/>
      <c r="G519" s="579"/>
      <c r="H519" s="140"/>
      <c r="I519" s="590"/>
      <c r="J519" s="590"/>
      <c r="K519" s="11" t="s">
        <v>319</v>
      </c>
      <c r="L519" s="12" t="s">
        <v>299</v>
      </c>
      <c r="M519" s="139">
        <v>5.6000000000000001E-2</v>
      </c>
      <c r="N519" s="72">
        <f>G517*M519</f>
        <v>264.40960000000001</v>
      </c>
      <c r="O519" s="113"/>
      <c r="P519" s="113">
        <f t="shared" si="107"/>
        <v>0</v>
      </c>
      <c r="Q519" s="103"/>
      <c r="R519" s="123"/>
    </row>
    <row r="520" spans="1:18">
      <c r="A520" s="122"/>
      <c r="B520" s="539"/>
      <c r="C520" s="514"/>
      <c r="D520" s="536"/>
      <c r="E520" s="514"/>
      <c r="F520" s="559"/>
      <c r="G520" s="579"/>
      <c r="H520" s="141"/>
      <c r="I520" s="591"/>
      <c r="J520" s="591"/>
      <c r="K520" s="15" t="s">
        <v>320</v>
      </c>
      <c r="L520" s="16" t="s">
        <v>299</v>
      </c>
      <c r="M520" s="142">
        <v>0.3</v>
      </c>
      <c r="N520" s="72">
        <f>G517*M520</f>
        <v>1416.48</v>
      </c>
      <c r="O520" s="113"/>
      <c r="P520" s="113">
        <f t="shared" si="107"/>
        <v>0</v>
      </c>
      <c r="Q520" s="103"/>
      <c r="R520" s="123"/>
    </row>
    <row r="521" spans="1:18" ht="45">
      <c r="A521" s="122"/>
      <c r="B521" s="537" t="s">
        <v>112</v>
      </c>
      <c r="C521" s="515" t="s">
        <v>402</v>
      </c>
      <c r="D521" s="537" t="s">
        <v>403</v>
      </c>
      <c r="E521" s="134" t="s">
        <v>404</v>
      </c>
      <c r="F521" s="122" t="s">
        <v>26</v>
      </c>
      <c r="G521" s="72">
        <f>G473*8</f>
        <v>797.36</v>
      </c>
      <c r="H521" s="113"/>
      <c r="I521" s="72"/>
      <c r="J521" s="72">
        <f t="shared" ref="J521:J523" si="108">G521*I521</f>
        <v>0</v>
      </c>
      <c r="K521" s="135" t="s">
        <v>359</v>
      </c>
      <c r="L521" s="122" t="s">
        <v>311</v>
      </c>
      <c r="M521" s="136">
        <v>0.3</v>
      </c>
      <c r="N521" s="72">
        <f>G521*M521</f>
        <v>239.208</v>
      </c>
      <c r="O521" s="113"/>
      <c r="P521" s="113">
        <f t="shared" si="107"/>
        <v>0</v>
      </c>
      <c r="Q521" s="103"/>
      <c r="R521" s="123"/>
    </row>
    <row r="522" spans="1:18">
      <c r="A522" s="122"/>
      <c r="B522" s="538"/>
      <c r="C522" s="516"/>
      <c r="D522" s="538"/>
      <c r="E522" s="134" t="s">
        <v>341</v>
      </c>
      <c r="F522" s="122" t="s">
        <v>91</v>
      </c>
      <c r="G522" s="72">
        <f>G474*8</f>
        <v>999.2</v>
      </c>
      <c r="H522" s="113"/>
      <c r="I522" s="72"/>
      <c r="J522" s="72">
        <f t="shared" si="108"/>
        <v>0</v>
      </c>
      <c r="K522" s="137" t="s">
        <v>342</v>
      </c>
      <c r="L522" s="122" t="s">
        <v>91</v>
      </c>
      <c r="M522" s="136">
        <v>1.05</v>
      </c>
      <c r="N522" s="72">
        <f>G522*M522</f>
        <v>1049.1600000000001</v>
      </c>
      <c r="O522" s="113"/>
      <c r="P522" s="113">
        <f t="shared" si="107"/>
        <v>0</v>
      </c>
      <c r="Q522" s="103"/>
      <c r="R522" s="123"/>
    </row>
    <row r="523" spans="1:18">
      <c r="A523" s="122"/>
      <c r="B523" s="538"/>
      <c r="C523" s="516"/>
      <c r="D523" s="538"/>
      <c r="E523" s="514" t="s">
        <v>405</v>
      </c>
      <c r="F523" s="559" t="s">
        <v>26</v>
      </c>
      <c r="G523" s="579">
        <f>62.2*8</f>
        <v>497.6</v>
      </c>
      <c r="H523" s="143"/>
      <c r="I523" s="579"/>
      <c r="J523" s="579">
        <f t="shared" si="108"/>
        <v>0</v>
      </c>
      <c r="K523" s="11" t="s">
        <v>316</v>
      </c>
      <c r="L523" s="12" t="s">
        <v>299</v>
      </c>
      <c r="M523" s="139">
        <v>96</v>
      </c>
      <c r="N523" s="72">
        <f>G523*M523</f>
        <v>47769.599999999999</v>
      </c>
      <c r="O523" s="113"/>
      <c r="P523" s="113">
        <f t="shared" si="107"/>
        <v>0</v>
      </c>
      <c r="Q523" s="103"/>
      <c r="R523" s="123"/>
    </row>
    <row r="524" spans="1:18">
      <c r="A524" s="122"/>
      <c r="B524" s="538"/>
      <c r="C524" s="516"/>
      <c r="D524" s="538"/>
      <c r="E524" s="514"/>
      <c r="F524" s="559"/>
      <c r="G524" s="579"/>
      <c r="H524" s="143"/>
      <c r="I524" s="579"/>
      <c r="J524" s="579"/>
      <c r="K524" s="11" t="s">
        <v>318</v>
      </c>
      <c r="L524" s="12" t="s">
        <v>299</v>
      </c>
      <c r="M524" s="139">
        <v>24</v>
      </c>
      <c r="N524" s="72">
        <f>G523*M524</f>
        <v>11942.4</v>
      </c>
      <c r="O524" s="113"/>
      <c r="P524" s="113">
        <f t="shared" si="107"/>
        <v>0</v>
      </c>
      <c r="Q524" s="103"/>
      <c r="R524" s="123"/>
    </row>
    <row r="525" spans="1:18">
      <c r="A525" s="122"/>
      <c r="B525" s="538"/>
      <c r="C525" s="516"/>
      <c r="D525" s="538"/>
      <c r="E525" s="514"/>
      <c r="F525" s="559"/>
      <c r="G525" s="579"/>
      <c r="H525" s="143"/>
      <c r="I525" s="579"/>
      <c r="J525" s="579"/>
      <c r="K525" s="11" t="s">
        <v>319</v>
      </c>
      <c r="L525" s="12" t="s">
        <v>299</v>
      </c>
      <c r="M525" s="139">
        <v>4.8000000000000001E-2</v>
      </c>
      <c r="N525" s="72">
        <f>G523*M525</f>
        <v>23.884799999999998</v>
      </c>
      <c r="O525" s="113"/>
      <c r="P525" s="113">
        <f t="shared" si="107"/>
        <v>0</v>
      </c>
      <c r="Q525" s="103"/>
      <c r="R525" s="123"/>
    </row>
    <row r="526" spans="1:18">
      <c r="A526" s="122"/>
      <c r="B526" s="539"/>
      <c r="C526" s="517"/>
      <c r="D526" s="539"/>
      <c r="E526" s="514"/>
      <c r="F526" s="559"/>
      <c r="G526" s="579"/>
      <c r="H526" s="143"/>
      <c r="I526" s="579"/>
      <c r="J526" s="579"/>
      <c r="K526" s="15" t="s">
        <v>320</v>
      </c>
      <c r="L526" s="16" t="s">
        <v>299</v>
      </c>
      <c r="M526" s="142">
        <v>0.3</v>
      </c>
      <c r="N526" s="72">
        <f>G523*M526</f>
        <v>149.28</v>
      </c>
      <c r="O526" s="113"/>
      <c r="P526" s="113">
        <f t="shared" si="107"/>
        <v>0</v>
      </c>
      <c r="Q526" s="103"/>
      <c r="R526" s="123"/>
    </row>
    <row r="527" spans="1:18" ht="30">
      <c r="A527" s="122"/>
      <c r="B527" s="537" t="s">
        <v>526</v>
      </c>
      <c r="C527" s="514" t="s">
        <v>461</v>
      </c>
      <c r="D527" s="536" t="s">
        <v>409</v>
      </c>
      <c r="E527" s="134" t="s">
        <v>410</v>
      </c>
      <c r="F527" s="122" t="s">
        <v>26</v>
      </c>
      <c r="G527" s="72">
        <f>G479*8</f>
        <v>107.92</v>
      </c>
      <c r="H527" s="113"/>
      <c r="I527" s="72"/>
      <c r="J527" s="72">
        <f t="shared" ref="J527:J529" si="109">G527*I527</f>
        <v>0</v>
      </c>
      <c r="K527" s="135" t="s">
        <v>359</v>
      </c>
      <c r="L527" s="122" t="s">
        <v>311</v>
      </c>
      <c r="M527" s="136">
        <v>0.3</v>
      </c>
      <c r="N527" s="72">
        <f>G527*M527</f>
        <v>32.375999999999998</v>
      </c>
      <c r="O527" s="113"/>
      <c r="P527" s="113">
        <f t="shared" si="107"/>
        <v>0</v>
      </c>
      <c r="Q527" s="103"/>
      <c r="R527" s="123"/>
    </row>
    <row r="528" spans="1:18">
      <c r="A528" s="122"/>
      <c r="B528" s="538"/>
      <c r="C528" s="514"/>
      <c r="D528" s="536"/>
      <c r="E528" s="134" t="s">
        <v>341</v>
      </c>
      <c r="F528" s="122" t="s">
        <v>91</v>
      </c>
      <c r="G528" s="72">
        <f>G480*8</f>
        <v>58.4</v>
      </c>
      <c r="H528" s="113"/>
      <c r="I528" s="72"/>
      <c r="J528" s="72">
        <f t="shared" si="109"/>
        <v>0</v>
      </c>
      <c r="K528" s="137" t="s">
        <v>342</v>
      </c>
      <c r="L528" s="122" t="s">
        <v>91</v>
      </c>
      <c r="M528" s="136">
        <v>1.05</v>
      </c>
      <c r="N528" s="72">
        <f>G528*M528</f>
        <v>61.32</v>
      </c>
      <c r="O528" s="113"/>
      <c r="P528" s="113">
        <f t="shared" si="107"/>
        <v>0</v>
      </c>
      <c r="Q528" s="103"/>
      <c r="R528" s="123"/>
    </row>
    <row r="529" spans="1:18">
      <c r="A529" s="122"/>
      <c r="B529" s="538"/>
      <c r="C529" s="514"/>
      <c r="D529" s="536"/>
      <c r="E529" s="514" t="s">
        <v>411</v>
      </c>
      <c r="F529" s="559" t="s">
        <v>26</v>
      </c>
      <c r="G529" s="579">
        <f>11.3*8</f>
        <v>90.4</v>
      </c>
      <c r="H529" s="143"/>
      <c r="I529" s="579"/>
      <c r="J529" s="579">
        <f t="shared" si="109"/>
        <v>0</v>
      </c>
      <c r="K529" s="11" t="s">
        <v>316</v>
      </c>
      <c r="L529" s="12" t="s">
        <v>299</v>
      </c>
      <c r="M529" s="139">
        <v>128</v>
      </c>
      <c r="N529" s="72">
        <f>G529*M529</f>
        <v>11571.2</v>
      </c>
      <c r="O529" s="113"/>
      <c r="P529" s="113">
        <f t="shared" si="107"/>
        <v>0</v>
      </c>
      <c r="Q529" s="103"/>
      <c r="R529" s="123"/>
    </row>
    <row r="530" spans="1:18">
      <c r="A530" s="122"/>
      <c r="B530" s="538"/>
      <c r="C530" s="514"/>
      <c r="D530" s="536"/>
      <c r="E530" s="514"/>
      <c r="F530" s="559"/>
      <c r="G530" s="579"/>
      <c r="H530" s="143"/>
      <c r="I530" s="579"/>
      <c r="J530" s="579"/>
      <c r="K530" s="11" t="s">
        <v>318</v>
      </c>
      <c r="L530" s="12" t="s">
        <v>299</v>
      </c>
      <c r="M530" s="139">
        <v>32</v>
      </c>
      <c r="N530" s="72">
        <f>G529*M530</f>
        <v>2892.8</v>
      </c>
      <c r="O530" s="113"/>
      <c r="P530" s="113">
        <f t="shared" si="107"/>
        <v>0</v>
      </c>
      <c r="Q530" s="103"/>
      <c r="R530" s="123"/>
    </row>
    <row r="531" spans="1:18">
      <c r="A531" s="122"/>
      <c r="B531" s="538"/>
      <c r="C531" s="514"/>
      <c r="D531" s="536"/>
      <c r="E531" s="514"/>
      <c r="F531" s="559"/>
      <c r="G531" s="579"/>
      <c r="H531" s="143"/>
      <c r="I531" s="579"/>
      <c r="J531" s="579"/>
      <c r="K531" s="11" t="s">
        <v>319</v>
      </c>
      <c r="L531" s="12" t="s">
        <v>299</v>
      </c>
      <c r="M531" s="139">
        <v>6.4000000000000001E-2</v>
      </c>
      <c r="N531" s="72">
        <f>G529*M531</f>
        <v>5.7855999999999996</v>
      </c>
      <c r="O531" s="113"/>
      <c r="P531" s="113">
        <f t="shared" si="107"/>
        <v>0</v>
      </c>
      <c r="Q531" s="103"/>
      <c r="R531" s="123"/>
    </row>
    <row r="532" spans="1:18">
      <c r="A532" s="122"/>
      <c r="B532" s="539"/>
      <c r="C532" s="514"/>
      <c r="D532" s="536"/>
      <c r="E532" s="514"/>
      <c r="F532" s="559"/>
      <c r="G532" s="579"/>
      <c r="H532" s="143"/>
      <c r="I532" s="579"/>
      <c r="J532" s="579"/>
      <c r="K532" s="15" t="s">
        <v>320</v>
      </c>
      <c r="L532" s="16" t="s">
        <v>299</v>
      </c>
      <c r="M532" s="142">
        <v>0.3</v>
      </c>
      <c r="N532" s="72">
        <f>G529*M532</f>
        <v>27.12</v>
      </c>
      <c r="O532" s="113"/>
      <c r="P532" s="113">
        <f t="shared" si="107"/>
        <v>0</v>
      </c>
      <c r="Q532" s="103"/>
      <c r="R532" s="123"/>
    </row>
    <row r="533" spans="1:18" ht="30">
      <c r="A533" s="122"/>
      <c r="B533" s="537" t="s">
        <v>527</v>
      </c>
      <c r="C533" s="514" t="s">
        <v>339</v>
      </c>
      <c r="D533" s="536" t="s">
        <v>409</v>
      </c>
      <c r="E533" s="134" t="s">
        <v>410</v>
      </c>
      <c r="F533" s="122" t="s">
        <v>26</v>
      </c>
      <c r="G533" s="72">
        <f>G485*8</f>
        <v>853.52</v>
      </c>
      <c r="H533" s="113"/>
      <c r="I533" s="72"/>
      <c r="J533" s="72">
        <f t="shared" ref="J533:J535" si="110">G533*I533</f>
        <v>0</v>
      </c>
      <c r="K533" s="135" t="s">
        <v>359</v>
      </c>
      <c r="L533" s="122" t="s">
        <v>311</v>
      </c>
      <c r="M533" s="136">
        <v>0.3</v>
      </c>
      <c r="N533" s="72">
        <f>G533*M533</f>
        <v>256.05599999999998</v>
      </c>
      <c r="O533" s="113"/>
      <c r="P533" s="113">
        <f t="shared" si="107"/>
        <v>0</v>
      </c>
      <c r="Q533" s="103"/>
      <c r="R533" s="123"/>
    </row>
    <row r="534" spans="1:18">
      <c r="A534" s="122"/>
      <c r="B534" s="538"/>
      <c r="C534" s="514"/>
      <c r="D534" s="536"/>
      <c r="E534" s="134" t="s">
        <v>341</v>
      </c>
      <c r="F534" s="122" t="s">
        <v>91</v>
      </c>
      <c r="G534" s="72">
        <f>G486*8</f>
        <v>594.4</v>
      </c>
      <c r="H534" s="113"/>
      <c r="I534" s="72"/>
      <c r="J534" s="72">
        <f t="shared" si="110"/>
        <v>0</v>
      </c>
      <c r="K534" s="137" t="s">
        <v>342</v>
      </c>
      <c r="L534" s="122" t="s">
        <v>91</v>
      </c>
      <c r="M534" s="136">
        <v>1.05</v>
      </c>
      <c r="N534" s="72">
        <f>G534*M534</f>
        <v>624.12</v>
      </c>
      <c r="O534" s="113"/>
      <c r="P534" s="113">
        <f t="shared" si="107"/>
        <v>0</v>
      </c>
      <c r="Q534" s="103"/>
      <c r="R534" s="123"/>
    </row>
    <row r="535" spans="1:18">
      <c r="A535" s="122"/>
      <c r="B535" s="538"/>
      <c r="C535" s="514"/>
      <c r="D535" s="536"/>
      <c r="E535" s="514" t="s">
        <v>463</v>
      </c>
      <c r="F535" s="559" t="s">
        <v>26</v>
      </c>
      <c r="G535" s="579">
        <f>(53.9+30.5)*8</f>
        <v>675.2</v>
      </c>
      <c r="H535" s="143"/>
      <c r="I535" s="579"/>
      <c r="J535" s="579">
        <f t="shared" si="110"/>
        <v>0</v>
      </c>
      <c r="K535" s="11" t="s">
        <v>316</v>
      </c>
      <c r="L535" s="12" t="s">
        <v>299</v>
      </c>
      <c r="M535" s="139">
        <v>128</v>
      </c>
      <c r="N535" s="72">
        <f>G535*M535</f>
        <v>86425.600000000006</v>
      </c>
      <c r="O535" s="113"/>
      <c r="P535" s="113">
        <f t="shared" si="107"/>
        <v>0</v>
      </c>
      <c r="Q535" s="103"/>
      <c r="R535" s="123"/>
    </row>
    <row r="536" spans="1:18">
      <c r="A536" s="122"/>
      <c r="B536" s="538"/>
      <c r="C536" s="514"/>
      <c r="D536" s="536"/>
      <c r="E536" s="514"/>
      <c r="F536" s="559"/>
      <c r="G536" s="579"/>
      <c r="H536" s="143"/>
      <c r="I536" s="579"/>
      <c r="J536" s="579"/>
      <c r="K536" s="11" t="s">
        <v>318</v>
      </c>
      <c r="L536" s="12" t="s">
        <v>299</v>
      </c>
      <c r="M536" s="139">
        <v>32</v>
      </c>
      <c r="N536" s="72">
        <f>G535*M536</f>
        <v>21606.400000000001</v>
      </c>
      <c r="O536" s="113"/>
      <c r="P536" s="113">
        <f t="shared" si="107"/>
        <v>0</v>
      </c>
      <c r="Q536" s="103"/>
      <c r="R536" s="123"/>
    </row>
    <row r="537" spans="1:18">
      <c r="A537" s="122"/>
      <c r="B537" s="538"/>
      <c r="C537" s="514"/>
      <c r="D537" s="536"/>
      <c r="E537" s="514"/>
      <c r="F537" s="559"/>
      <c r="G537" s="579"/>
      <c r="H537" s="143"/>
      <c r="I537" s="579"/>
      <c r="J537" s="579"/>
      <c r="K537" s="11" t="s">
        <v>319</v>
      </c>
      <c r="L537" s="12" t="s">
        <v>299</v>
      </c>
      <c r="M537" s="139">
        <v>6.4000000000000001E-2</v>
      </c>
      <c r="N537" s="72">
        <f>G535*M537</f>
        <v>43.212800000000001</v>
      </c>
      <c r="O537" s="113"/>
      <c r="P537" s="113">
        <f t="shared" si="107"/>
        <v>0</v>
      </c>
      <c r="Q537" s="103"/>
      <c r="R537" s="123"/>
    </row>
    <row r="538" spans="1:18">
      <c r="A538" s="122"/>
      <c r="B538" s="539"/>
      <c r="C538" s="514"/>
      <c r="D538" s="536"/>
      <c r="E538" s="514"/>
      <c r="F538" s="559"/>
      <c r="G538" s="579"/>
      <c r="H538" s="143"/>
      <c r="I538" s="579"/>
      <c r="J538" s="579"/>
      <c r="K538" s="15" t="s">
        <v>320</v>
      </c>
      <c r="L538" s="16" t="s">
        <v>299</v>
      </c>
      <c r="M538" s="142">
        <v>0.3</v>
      </c>
      <c r="N538" s="72">
        <f>G535*M538</f>
        <v>202.56</v>
      </c>
      <c r="O538" s="113"/>
      <c r="P538" s="113">
        <f t="shared" si="107"/>
        <v>0</v>
      </c>
      <c r="Q538" s="103"/>
      <c r="R538" s="123"/>
    </row>
    <row r="539" spans="1:18" ht="30">
      <c r="A539" s="122"/>
      <c r="B539" s="537" t="s">
        <v>529</v>
      </c>
      <c r="C539" s="514" t="s">
        <v>348</v>
      </c>
      <c r="D539" s="536" t="s">
        <v>409</v>
      </c>
      <c r="E539" s="134" t="s">
        <v>410</v>
      </c>
      <c r="F539" s="122" t="s">
        <v>26</v>
      </c>
      <c r="G539" s="72">
        <f>G491*8</f>
        <v>67.36</v>
      </c>
      <c r="H539" s="113"/>
      <c r="I539" s="72"/>
      <c r="J539" s="72">
        <f t="shared" ref="J539:J541" si="111">G539*I539</f>
        <v>0</v>
      </c>
      <c r="K539" s="135" t="s">
        <v>359</v>
      </c>
      <c r="L539" s="122" t="s">
        <v>311</v>
      </c>
      <c r="M539" s="136">
        <v>0.3</v>
      </c>
      <c r="N539" s="72">
        <f>G539*M539</f>
        <v>20.207999999999998</v>
      </c>
      <c r="O539" s="113"/>
      <c r="P539" s="113">
        <f t="shared" si="107"/>
        <v>0</v>
      </c>
      <c r="Q539" s="103"/>
      <c r="R539" s="123"/>
    </row>
    <row r="540" spans="1:18">
      <c r="A540" s="122"/>
      <c r="B540" s="538"/>
      <c r="C540" s="514"/>
      <c r="D540" s="536"/>
      <c r="E540" s="134" t="s">
        <v>341</v>
      </c>
      <c r="F540" s="122" t="s">
        <v>91</v>
      </c>
      <c r="G540" s="72">
        <f>G492*8</f>
        <v>59.2</v>
      </c>
      <c r="H540" s="113"/>
      <c r="I540" s="72"/>
      <c r="J540" s="72">
        <f t="shared" si="111"/>
        <v>0</v>
      </c>
      <c r="K540" s="137" t="s">
        <v>342</v>
      </c>
      <c r="L540" s="122" t="s">
        <v>91</v>
      </c>
      <c r="M540" s="136">
        <v>1.05</v>
      </c>
      <c r="N540" s="72">
        <f>G540*M540</f>
        <v>62.16</v>
      </c>
      <c r="O540" s="113"/>
      <c r="P540" s="113">
        <f t="shared" si="107"/>
        <v>0</v>
      </c>
      <c r="Q540" s="103"/>
      <c r="R540" s="123"/>
    </row>
    <row r="541" spans="1:18">
      <c r="A541" s="122"/>
      <c r="B541" s="538"/>
      <c r="C541" s="514"/>
      <c r="D541" s="536"/>
      <c r="E541" s="514" t="s">
        <v>411</v>
      </c>
      <c r="F541" s="559" t="s">
        <v>26</v>
      </c>
      <c r="G541" s="579">
        <f>6.2*8</f>
        <v>49.6</v>
      </c>
      <c r="H541" s="143"/>
      <c r="I541" s="579"/>
      <c r="J541" s="579">
        <f t="shared" si="111"/>
        <v>0</v>
      </c>
      <c r="K541" s="11" t="s">
        <v>316</v>
      </c>
      <c r="L541" s="12" t="s">
        <v>299</v>
      </c>
      <c r="M541" s="139">
        <v>128</v>
      </c>
      <c r="N541" s="72">
        <f>G541*M541</f>
        <v>6348.8</v>
      </c>
      <c r="O541" s="113"/>
      <c r="P541" s="113">
        <f t="shared" si="107"/>
        <v>0</v>
      </c>
      <c r="Q541" s="103"/>
      <c r="R541" s="123"/>
    </row>
    <row r="542" spans="1:18">
      <c r="A542" s="122"/>
      <c r="B542" s="538"/>
      <c r="C542" s="514"/>
      <c r="D542" s="536"/>
      <c r="E542" s="514"/>
      <c r="F542" s="559"/>
      <c r="G542" s="579"/>
      <c r="H542" s="143"/>
      <c r="I542" s="579"/>
      <c r="J542" s="579"/>
      <c r="K542" s="11" t="s">
        <v>318</v>
      </c>
      <c r="L542" s="12" t="s">
        <v>299</v>
      </c>
      <c r="M542" s="139">
        <v>32</v>
      </c>
      <c r="N542" s="72">
        <f>G541*M542</f>
        <v>1587.2</v>
      </c>
      <c r="O542" s="113"/>
      <c r="P542" s="113">
        <f t="shared" si="107"/>
        <v>0</v>
      </c>
      <c r="Q542" s="103"/>
      <c r="R542" s="123"/>
    </row>
    <row r="543" spans="1:18">
      <c r="A543" s="122"/>
      <c r="B543" s="538"/>
      <c r="C543" s="514"/>
      <c r="D543" s="536"/>
      <c r="E543" s="514"/>
      <c r="F543" s="559"/>
      <c r="G543" s="579"/>
      <c r="H543" s="143"/>
      <c r="I543" s="579"/>
      <c r="J543" s="579"/>
      <c r="K543" s="11" t="s">
        <v>319</v>
      </c>
      <c r="L543" s="12" t="s">
        <v>299</v>
      </c>
      <c r="M543" s="139">
        <v>6.4000000000000001E-2</v>
      </c>
      <c r="N543" s="72">
        <f>G541*M543</f>
        <v>3.1743999999999999</v>
      </c>
      <c r="O543" s="113"/>
      <c r="P543" s="113">
        <f t="shared" si="107"/>
        <v>0</v>
      </c>
      <c r="Q543" s="103"/>
      <c r="R543" s="123"/>
    </row>
    <row r="544" spans="1:18">
      <c r="A544" s="122"/>
      <c r="B544" s="539"/>
      <c r="C544" s="514"/>
      <c r="D544" s="536"/>
      <c r="E544" s="514"/>
      <c r="F544" s="559"/>
      <c r="G544" s="579"/>
      <c r="H544" s="143"/>
      <c r="I544" s="579"/>
      <c r="J544" s="579"/>
      <c r="K544" s="15" t="s">
        <v>320</v>
      </c>
      <c r="L544" s="16" t="s">
        <v>299</v>
      </c>
      <c r="M544" s="142">
        <v>0.3</v>
      </c>
      <c r="N544" s="72">
        <f>G541*M544</f>
        <v>14.88</v>
      </c>
      <c r="O544" s="113"/>
      <c r="P544" s="113">
        <f t="shared" si="107"/>
        <v>0</v>
      </c>
      <c r="Q544" s="103"/>
      <c r="R544" s="123"/>
    </row>
    <row r="545" spans="1:18">
      <c r="A545" s="122"/>
      <c r="B545" s="537" t="s">
        <v>177</v>
      </c>
      <c r="C545" s="515" t="s">
        <v>423</v>
      </c>
      <c r="D545" s="537" t="s">
        <v>375</v>
      </c>
      <c r="E545" s="514" t="s">
        <v>411</v>
      </c>
      <c r="F545" s="559" t="s">
        <v>26</v>
      </c>
      <c r="G545" s="579">
        <f>4.6*8</f>
        <v>36.799999999999997</v>
      </c>
      <c r="H545" s="143"/>
      <c r="I545" s="579"/>
      <c r="J545" s="579">
        <f t="shared" ref="J545:J551" si="112">G545*I545</f>
        <v>0</v>
      </c>
      <c r="K545" s="11" t="s">
        <v>316</v>
      </c>
      <c r="L545" s="12" t="s">
        <v>299</v>
      </c>
      <c r="M545" s="139">
        <v>128</v>
      </c>
      <c r="N545" s="72">
        <f>G545*M545</f>
        <v>4710.3999999999996</v>
      </c>
      <c r="O545" s="113"/>
      <c r="P545" s="113">
        <f t="shared" si="107"/>
        <v>0</v>
      </c>
      <c r="Q545" s="103"/>
      <c r="R545" s="123"/>
    </row>
    <row r="546" spans="1:18">
      <c r="A546" s="122"/>
      <c r="B546" s="538"/>
      <c r="C546" s="516"/>
      <c r="D546" s="538"/>
      <c r="E546" s="514"/>
      <c r="F546" s="559"/>
      <c r="G546" s="579"/>
      <c r="H546" s="143"/>
      <c r="I546" s="579"/>
      <c r="J546" s="579"/>
      <c r="K546" s="11" t="s">
        <v>318</v>
      </c>
      <c r="L546" s="12" t="s">
        <v>299</v>
      </c>
      <c r="M546" s="139">
        <v>32</v>
      </c>
      <c r="N546" s="72">
        <f>G545*M546</f>
        <v>1177.5999999999999</v>
      </c>
      <c r="O546" s="113"/>
      <c r="P546" s="113">
        <f t="shared" si="107"/>
        <v>0</v>
      </c>
      <c r="Q546" s="103"/>
      <c r="R546" s="123"/>
    </row>
    <row r="547" spans="1:18">
      <c r="A547" s="122"/>
      <c r="B547" s="538"/>
      <c r="C547" s="516"/>
      <c r="D547" s="538"/>
      <c r="E547" s="514"/>
      <c r="F547" s="559"/>
      <c r="G547" s="579"/>
      <c r="H547" s="143"/>
      <c r="I547" s="579"/>
      <c r="J547" s="579"/>
      <c r="K547" s="11" t="s">
        <v>319</v>
      </c>
      <c r="L547" s="12" t="s">
        <v>299</v>
      </c>
      <c r="M547" s="139">
        <v>6.4000000000000001E-2</v>
      </c>
      <c r="N547" s="72">
        <f>G545*M547</f>
        <v>2.3552</v>
      </c>
      <c r="O547" s="113"/>
      <c r="P547" s="113">
        <f t="shared" si="107"/>
        <v>0</v>
      </c>
      <c r="Q547" s="103"/>
      <c r="R547" s="123"/>
    </row>
    <row r="548" spans="1:18">
      <c r="A548" s="122"/>
      <c r="B548" s="538"/>
      <c r="C548" s="516"/>
      <c r="D548" s="538"/>
      <c r="E548" s="514"/>
      <c r="F548" s="559"/>
      <c r="G548" s="579"/>
      <c r="H548" s="143"/>
      <c r="I548" s="579"/>
      <c r="J548" s="579"/>
      <c r="K548" s="15" t="s">
        <v>320</v>
      </c>
      <c r="L548" s="16" t="s">
        <v>299</v>
      </c>
      <c r="M548" s="142">
        <v>0.3</v>
      </c>
      <c r="N548" s="72">
        <f>G545*M548</f>
        <v>11.04</v>
      </c>
      <c r="O548" s="113"/>
      <c r="P548" s="113">
        <f t="shared" si="107"/>
        <v>0</v>
      </c>
      <c r="Q548" s="103"/>
      <c r="R548" s="123"/>
    </row>
    <row r="549" spans="1:18">
      <c r="A549" s="122"/>
      <c r="B549" s="538"/>
      <c r="C549" s="516"/>
      <c r="D549" s="538"/>
      <c r="E549" s="134" t="s">
        <v>341</v>
      </c>
      <c r="F549" s="122" t="s">
        <v>91</v>
      </c>
      <c r="G549" s="72">
        <f>G501*8</f>
        <v>71.2</v>
      </c>
      <c r="H549" s="113"/>
      <c r="I549" s="72"/>
      <c r="J549" s="72">
        <f t="shared" si="112"/>
        <v>0</v>
      </c>
      <c r="K549" s="137" t="s">
        <v>342</v>
      </c>
      <c r="L549" s="122" t="s">
        <v>91</v>
      </c>
      <c r="M549" s="136">
        <v>1.05</v>
      </c>
      <c r="N549" s="72">
        <f>G549*M549</f>
        <v>74.760000000000005</v>
      </c>
      <c r="O549" s="113"/>
      <c r="P549" s="113">
        <f t="shared" si="107"/>
        <v>0</v>
      </c>
      <c r="Q549" s="103"/>
      <c r="R549" s="123"/>
    </row>
    <row r="550" spans="1:18" ht="30">
      <c r="A550" s="122"/>
      <c r="B550" s="539"/>
      <c r="C550" s="517"/>
      <c r="D550" s="539"/>
      <c r="E550" s="134" t="s">
        <v>424</v>
      </c>
      <c r="F550" s="122" t="s">
        <v>26</v>
      </c>
      <c r="G550" s="72">
        <f>4.6*8</f>
        <v>36.799999999999997</v>
      </c>
      <c r="H550" s="113"/>
      <c r="I550" s="72"/>
      <c r="J550" s="72">
        <f t="shared" si="112"/>
        <v>0</v>
      </c>
      <c r="K550" s="134" t="s">
        <v>425</v>
      </c>
      <c r="L550" s="122" t="s">
        <v>311</v>
      </c>
      <c r="M550" s="136">
        <v>0.08</v>
      </c>
      <c r="N550" s="72">
        <f>G550*M550</f>
        <v>2.944</v>
      </c>
      <c r="O550" s="113"/>
      <c r="P550" s="113">
        <f t="shared" si="107"/>
        <v>0</v>
      </c>
      <c r="Q550" s="103"/>
      <c r="R550" s="123"/>
    </row>
    <row r="551" spans="1:18">
      <c r="A551" s="122"/>
      <c r="B551" s="537" t="s">
        <v>85</v>
      </c>
      <c r="C551" s="518" t="s">
        <v>426</v>
      </c>
      <c r="D551" s="537" t="s">
        <v>427</v>
      </c>
      <c r="E551" s="514" t="s">
        <v>411</v>
      </c>
      <c r="F551" s="559" t="s">
        <v>26</v>
      </c>
      <c r="G551" s="579">
        <f>15.6/2*8</f>
        <v>62.4</v>
      </c>
      <c r="H551" s="143"/>
      <c r="I551" s="579"/>
      <c r="J551" s="579">
        <f t="shared" si="112"/>
        <v>0</v>
      </c>
      <c r="K551" s="11" t="s">
        <v>316</v>
      </c>
      <c r="L551" s="12" t="s">
        <v>299</v>
      </c>
      <c r="M551" s="139">
        <v>128</v>
      </c>
      <c r="N551" s="72">
        <f>G551*M551</f>
        <v>7987.2</v>
      </c>
      <c r="O551" s="113"/>
      <c r="P551" s="113">
        <f t="shared" si="107"/>
        <v>0</v>
      </c>
      <c r="Q551" s="103"/>
      <c r="R551" s="123"/>
    </row>
    <row r="552" spans="1:18">
      <c r="A552" s="122"/>
      <c r="B552" s="538"/>
      <c r="C552" s="519"/>
      <c r="D552" s="538"/>
      <c r="E552" s="514"/>
      <c r="F552" s="559"/>
      <c r="G552" s="579"/>
      <c r="H552" s="143"/>
      <c r="I552" s="579"/>
      <c r="J552" s="579"/>
      <c r="K552" s="11" t="s">
        <v>318</v>
      </c>
      <c r="L552" s="12" t="s">
        <v>299</v>
      </c>
      <c r="M552" s="139">
        <v>32</v>
      </c>
      <c r="N552" s="72">
        <f>G551*M552</f>
        <v>1996.8</v>
      </c>
      <c r="O552" s="113"/>
      <c r="P552" s="113">
        <f t="shared" si="107"/>
        <v>0</v>
      </c>
      <c r="Q552" s="103"/>
      <c r="R552" s="123"/>
    </row>
    <row r="553" spans="1:18">
      <c r="A553" s="122"/>
      <c r="B553" s="538"/>
      <c r="C553" s="519"/>
      <c r="D553" s="538"/>
      <c r="E553" s="514"/>
      <c r="F553" s="559"/>
      <c r="G553" s="579"/>
      <c r="H553" s="143"/>
      <c r="I553" s="579"/>
      <c r="J553" s="579"/>
      <c r="K553" s="11" t="s">
        <v>319</v>
      </c>
      <c r="L553" s="12" t="s">
        <v>299</v>
      </c>
      <c r="M553" s="139">
        <v>6.4000000000000001E-2</v>
      </c>
      <c r="N553" s="72">
        <f>G551*M553</f>
        <v>3.9935999999999998</v>
      </c>
      <c r="O553" s="113"/>
      <c r="P553" s="113">
        <f t="shared" si="107"/>
        <v>0</v>
      </c>
      <c r="Q553" s="103"/>
      <c r="R553" s="123"/>
    </row>
    <row r="554" spans="1:18">
      <c r="A554" s="122"/>
      <c r="B554" s="538"/>
      <c r="C554" s="519"/>
      <c r="D554" s="538"/>
      <c r="E554" s="514"/>
      <c r="F554" s="559"/>
      <c r="G554" s="579"/>
      <c r="H554" s="143"/>
      <c r="I554" s="579"/>
      <c r="J554" s="579"/>
      <c r="K554" s="15" t="s">
        <v>320</v>
      </c>
      <c r="L554" s="16" t="s">
        <v>299</v>
      </c>
      <c r="M554" s="142">
        <v>0.3</v>
      </c>
      <c r="N554" s="72">
        <f>G551*M554</f>
        <v>18.72</v>
      </c>
      <c r="O554" s="113"/>
      <c r="P554" s="113">
        <f t="shared" si="107"/>
        <v>0</v>
      </c>
      <c r="Q554" s="103"/>
      <c r="R554" s="123"/>
    </row>
    <row r="555" spans="1:18">
      <c r="A555" s="122"/>
      <c r="B555" s="539"/>
      <c r="C555" s="519"/>
      <c r="D555" s="538"/>
      <c r="E555" s="134" t="s">
        <v>341</v>
      </c>
      <c r="F555" s="122" t="s">
        <v>91</v>
      </c>
      <c r="G555" s="72">
        <f>G507*8</f>
        <v>39.200000000000003</v>
      </c>
      <c r="H555" s="113"/>
      <c r="I555" s="72"/>
      <c r="J555" s="72">
        <f t="shared" ref="J555:J561" si="113">G555*I555</f>
        <v>0</v>
      </c>
      <c r="K555" s="137" t="s">
        <v>342</v>
      </c>
      <c r="L555" s="122" t="s">
        <v>91</v>
      </c>
      <c r="M555" s="136">
        <v>1.05</v>
      </c>
      <c r="N555" s="72">
        <f>G555*M555</f>
        <v>41.16</v>
      </c>
      <c r="O555" s="113"/>
      <c r="P555" s="113">
        <f t="shared" si="107"/>
        <v>0</v>
      </c>
      <c r="Q555" s="103"/>
      <c r="R555" s="123"/>
    </row>
    <row r="556" spans="1:18">
      <c r="A556" s="122"/>
      <c r="B556" s="537" t="s">
        <v>85</v>
      </c>
      <c r="C556" s="515" t="s">
        <v>429</v>
      </c>
      <c r="D556" s="537" t="s">
        <v>430</v>
      </c>
      <c r="E556" s="514" t="s">
        <v>418</v>
      </c>
      <c r="F556" s="559" t="s">
        <v>26</v>
      </c>
      <c r="G556" s="579">
        <f>15.6/2*8</f>
        <v>62.4</v>
      </c>
      <c r="H556" s="138"/>
      <c r="I556" s="589"/>
      <c r="J556" s="589">
        <f t="shared" si="113"/>
        <v>0</v>
      </c>
      <c r="K556" s="11" t="s">
        <v>316</v>
      </c>
      <c r="L556" s="12" t="s">
        <v>299</v>
      </c>
      <c r="M556" s="139">
        <v>80</v>
      </c>
      <c r="N556" s="72">
        <f>G556*M556</f>
        <v>4992</v>
      </c>
      <c r="O556" s="113"/>
      <c r="P556" s="113">
        <f t="shared" si="107"/>
        <v>0</v>
      </c>
      <c r="Q556" s="103"/>
      <c r="R556" s="123"/>
    </row>
    <row r="557" spans="1:18">
      <c r="A557" s="122"/>
      <c r="B557" s="538"/>
      <c r="C557" s="516"/>
      <c r="D557" s="538"/>
      <c r="E557" s="514"/>
      <c r="F557" s="559"/>
      <c r="G557" s="579"/>
      <c r="H557" s="140"/>
      <c r="I557" s="590"/>
      <c r="J557" s="590"/>
      <c r="K557" s="11" t="s">
        <v>318</v>
      </c>
      <c r="L557" s="12" t="s">
        <v>299</v>
      </c>
      <c r="M557" s="139">
        <v>20</v>
      </c>
      <c r="N557" s="72">
        <f>G556*M557</f>
        <v>1248</v>
      </c>
      <c r="O557" s="113"/>
      <c r="P557" s="113">
        <f t="shared" si="107"/>
        <v>0</v>
      </c>
      <c r="Q557" s="103"/>
      <c r="R557" s="123"/>
    </row>
    <row r="558" spans="1:18">
      <c r="A558" s="122"/>
      <c r="B558" s="538"/>
      <c r="C558" s="516"/>
      <c r="D558" s="538"/>
      <c r="E558" s="514"/>
      <c r="F558" s="559"/>
      <c r="G558" s="579"/>
      <c r="H558" s="140"/>
      <c r="I558" s="590"/>
      <c r="J558" s="590"/>
      <c r="K558" s="11" t="s">
        <v>319</v>
      </c>
      <c r="L558" s="12" t="s">
        <v>299</v>
      </c>
      <c r="M558" s="139">
        <v>0.04</v>
      </c>
      <c r="N558" s="72">
        <f>G556*M558</f>
        <v>2.496</v>
      </c>
      <c r="O558" s="113"/>
      <c r="P558" s="113">
        <f t="shared" si="107"/>
        <v>0</v>
      </c>
      <c r="Q558" s="103"/>
      <c r="R558" s="123"/>
    </row>
    <row r="559" spans="1:18">
      <c r="A559" s="122"/>
      <c r="B559" s="538"/>
      <c r="C559" s="516"/>
      <c r="D559" s="538"/>
      <c r="E559" s="514"/>
      <c r="F559" s="559"/>
      <c r="G559" s="579"/>
      <c r="H559" s="141"/>
      <c r="I559" s="591"/>
      <c r="J559" s="591"/>
      <c r="K559" s="15" t="s">
        <v>320</v>
      </c>
      <c r="L559" s="16" t="s">
        <v>299</v>
      </c>
      <c r="M559" s="142">
        <v>0.3</v>
      </c>
      <c r="N559" s="72">
        <f>G556*M559</f>
        <v>18.72</v>
      </c>
      <c r="O559" s="113"/>
      <c r="P559" s="113">
        <f t="shared" si="107"/>
        <v>0</v>
      </c>
      <c r="Q559" s="103"/>
      <c r="R559" s="123"/>
    </row>
    <row r="560" spans="1:18">
      <c r="A560" s="122"/>
      <c r="B560" s="538"/>
      <c r="C560" s="516"/>
      <c r="D560" s="538"/>
      <c r="E560" s="134" t="s">
        <v>341</v>
      </c>
      <c r="F560" s="122" t="s">
        <v>91</v>
      </c>
      <c r="G560" s="72">
        <f>G512*8</f>
        <v>45.6</v>
      </c>
      <c r="H560" s="113"/>
      <c r="I560" s="72"/>
      <c r="J560" s="72">
        <f t="shared" si="113"/>
        <v>0</v>
      </c>
      <c r="K560" s="137" t="s">
        <v>342</v>
      </c>
      <c r="L560" s="122" t="s">
        <v>91</v>
      </c>
      <c r="M560" s="136">
        <v>1.05</v>
      </c>
      <c r="N560" s="72">
        <f>G560*M560</f>
        <v>47.88</v>
      </c>
      <c r="O560" s="113"/>
      <c r="P560" s="113">
        <f t="shared" si="107"/>
        <v>0</v>
      </c>
      <c r="Q560" s="103"/>
      <c r="R560" s="123"/>
    </row>
    <row r="561" spans="1:19" ht="30">
      <c r="A561" s="122"/>
      <c r="B561" s="539"/>
      <c r="C561" s="517"/>
      <c r="D561" s="539"/>
      <c r="E561" s="134" t="s">
        <v>424</v>
      </c>
      <c r="F561" s="122" t="s">
        <v>26</v>
      </c>
      <c r="G561" s="72">
        <f>G556</f>
        <v>62.4</v>
      </c>
      <c r="H561" s="113"/>
      <c r="I561" s="72"/>
      <c r="J561" s="72">
        <f t="shared" si="113"/>
        <v>0</v>
      </c>
      <c r="K561" s="134" t="s">
        <v>425</v>
      </c>
      <c r="L561" s="122" t="s">
        <v>311</v>
      </c>
      <c r="M561" s="136">
        <v>0.08</v>
      </c>
      <c r="N561" s="72">
        <f>G561*M561</f>
        <v>4.992</v>
      </c>
      <c r="O561" s="113"/>
      <c r="P561" s="113">
        <f t="shared" si="107"/>
        <v>0</v>
      </c>
      <c r="Q561" s="103"/>
      <c r="R561" s="123"/>
    </row>
    <row r="562" spans="1:19">
      <c r="A562" s="37"/>
      <c r="B562" s="38"/>
      <c r="C562" s="39"/>
      <c r="D562" s="37"/>
      <c r="E562" s="40" t="s">
        <v>178</v>
      </c>
      <c r="F562" s="37"/>
      <c r="G562" s="41"/>
      <c r="H562" s="42"/>
      <c r="I562" s="41"/>
      <c r="J562" s="41"/>
      <c r="K562" s="40"/>
      <c r="L562" s="37"/>
      <c r="M562" s="43"/>
      <c r="N562" s="41"/>
      <c r="O562" s="42"/>
      <c r="P562" s="42"/>
      <c r="Q562" s="42"/>
    </row>
    <row r="563" spans="1:19">
      <c r="A563" s="122"/>
      <c r="B563" s="537"/>
      <c r="C563" s="514" t="s">
        <v>396</v>
      </c>
      <c r="D563" s="536" t="s">
        <v>436</v>
      </c>
      <c r="E563" s="134" t="s">
        <v>341</v>
      </c>
      <c r="F563" s="122" t="s">
        <v>26</v>
      </c>
      <c r="G563" s="145">
        <v>564.6</v>
      </c>
      <c r="H563" s="146"/>
      <c r="I563" s="72"/>
      <c r="J563" s="72">
        <f t="shared" ref="J563:J565" si="114">G563*I563</f>
        <v>0</v>
      </c>
      <c r="K563" s="135" t="s">
        <v>398</v>
      </c>
      <c r="L563" s="122" t="s">
        <v>26</v>
      </c>
      <c r="M563" s="136">
        <v>1.1000000000000001</v>
      </c>
      <c r="N563" s="72">
        <f>G563*M563</f>
        <v>621.05999999999995</v>
      </c>
      <c r="O563" s="113"/>
      <c r="P563" s="113">
        <f t="shared" ref="P563:P615" si="115">N563*O563</f>
        <v>0</v>
      </c>
      <c r="Q563" s="103"/>
      <c r="R563" s="123"/>
    </row>
    <row r="564" spans="1:19">
      <c r="A564" s="122"/>
      <c r="B564" s="538"/>
      <c r="C564" s="514"/>
      <c r="D564" s="536"/>
      <c r="E564" s="134" t="s">
        <v>341</v>
      </c>
      <c r="F564" s="122" t="s">
        <v>91</v>
      </c>
      <c r="G564" s="147">
        <v>557.29999999999995</v>
      </c>
      <c r="H564" s="146"/>
      <c r="I564" s="72"/>
      <c r="J564" s="72">
        <f t="shared" si="114"/>
        <v>0</v>
      </c>
      <c r="K564" s="137" t="s">
        <v>342</v>
      </c>
      <c r="L564" s="122" t="s">
        <v>91</v>
      </c>
      <c r="M564" s="136">
        <v>1.05</v>
      </c>
      <c r="N564" s="72">
        <f>557.3*1.05</f>
        <v>585.16499999999996</v>
      </c>
      <c r="O564" s="113"/>
      <c r="P564" s="113">
        <f t="shared" si="115"/>
        <v>0</v>
      </c>
      <c r="Q564" s="103"/>
      <c r="R564" s="123"/>
    </row>
    <row r="565" spans="1:19">
      <c r="A565" s="122"/>
      <c r="B565" s="538"/>
      <c r="C565" s="514"/>
      <c r="D565" s="536"/>
      <c r="E565" s="514" t="s">
        <v>437</v>
      </c>
      <c r="F565" s="559" t="s">
        <v>26</v>
      </c>
      <c r="G565" s="580">
        <v>564.6</v>
      </c>
      <c r="H565" s="148"/>
      <c r="I565" s="589"/>
      <c r="J565" s="589">
        <f t="shared" si="114"/>
        <v>0</v>
      </c>
      <c r="K565" s="11" t="s">
        <v>316</v>
      </c>
      <c r="L565" s="12" t="s">
        <v>299</v>
      </c>
      <c r="M565" s="139">
        <v>112</v>
      </c>
      <c r="N565" s="72">
        <f>G565*M565</f>
        <v>63235.199999999997</v>
      </c>
      <c r="O565" s="113"/>
      <c r="P565" s="113">
        <f t="shared" si="115"/>
        <v>0</v>
      </c>
      <c r="Q565" s="103"/>
      <c r="R565" s="123"/>
    </row>
    <row r="566" spans="1:19">
      <c r="A566" s="122"/>
      <c r="B566" s="538"/>
      <c r="C566" s="514"/>
      <c r="D566" s="536"/>
      <c r="E566" s="514"/>
      <c r="F566" s="559"/>
      <c r="G566" s="580"/>
      <c r="H566" s="149"/>
      <c r="I566" s="590"/>
      <c r="J566" s="590"/>
      <c r="K566" s="11" t="s">
        <v>318</v>
      </c>
      <c r="L566" s="12" t="s">
        <v>299</v>
      </c>
      <c r="M566" s="139">
        <v>28</v>
      </c>
      <c r="N566" s="72">
        <f>G565*M566</f>
        <v>15808.8</v>
      </c>
      <c r="O566" s="113"/>
      <c r="P566" s="113">
        <f t="shared" si="115"/>
        <v>0</v>
      </c>
      <c r="Q566" s="103"/>
      <c r="R566" s="123"/>
    </row>
    <row r="567" spans="1:19">
      <c r="A567" s="122"/>
      <c r="B567" s="538"/>
      <c r="C567" s="514"/>
      <c r="D567" s="536"/>
      <c r="E567" s="514"/>
      <c r="F567" s="559"/>
      <c r="G567" s="580"/>
      <c r="H567" s="149"/>
      <c r="I567" s="590"/>
      <c r="J567" s="590"/>
      <c r="K567" s="11" t="s">
        <v>319</v>
      </c>
      <c r="L567" s="12" t="s">
        <v>299</v>
      </c>
      <c r="M567" s="139">
        <v>5.6000000000000001E-2</v>
      </c>
      <c r="N567" s="72">
        <f>G565*M567</f>
        <v>31.617599999999999</v>
      </c>
      <c r="O567" s="113"/>
      <c r="P567" s="113">
        <f t="shared" si="115"/>
        <v>0</v>
      </c>
      <c r="Q567" s="103"/>
      <c r="R567" s="123"/>
    </row>
    <row r="568" spans="1:19">
      <c r="A568" s="122"/>
      <c r="B568" s="539"/>
      <c r="C568" s="514"/>
      <c r="D568" s="536"/>
      <c r="E568" s="514"/>
      <c r="F568" s="559"/>
      <c r="G568" s="580"/>
      <c r="H568" s="150"/>
      <c r="I568" s="591"/>
      <c r="J568" s="591"/>
      <c r="K568" s="15" t="s">
        <v>320</v>
      </c>
      <c r="L568" s="16" t="s">
        <v>299</v>
      </c>
      <c r="M568" s="142">
        <v>0.3</v>
      </c>
      <c r="N568" s="72">
        <f>G565*M568</f>
        <v>169.38</v>
      </c>
      <c r="O568" s="113"/>
      <c r="P568" s="113">
        <f t="shared" si="115"/>
        <v>0</v>
      </c>
      <c r="Q568" s="103"/>
      <c r="R568" s="123"/>
    </row>
    <row r="569" spans="1:19" ht="45">
      <c r="A569" s="122"/>
      <c r="B569" s="537"/>
      <c r="C569" s="515" t="s">
        <v>402</v>
      </c>
      <c r="D569" s="537" t="s">
        <v>403</v>
      </c>
      <c r="E569" s="134" t="s">
        <v>404</v>
      </c>
      <c r="F569" s="122" t="s">
        <v>26</v>
      </c>
      <c r="G569" s="145">
        <f>G571+G570*0.3</f>
        <v>89.2</v>
      </c>
      <c r="H569" s="146"/>
      <c r="I569" s="72"/>
      <c r="J569" s="72">
        <f t="shared" ref="J569:J571" si="116">G569*I569</f>
        <v>0</v>
      </c>
      <c r="K569" s="135" t="s">
        <v>359</v>
      </c>
      <c r="L569" s="122" t="s">
        <v>311</v>
      </c>
      <c r="M569" s="136">
        <v>0.3</v>
      </c>
      <c r="N569" s="72">
        <f>G569*M569</f>
        <v>26.76</v>
      </c>
      <c r="O569" s="113"/>
      <c r="P569" s="113">
        <f t="shared" si="115"/>
        <v>0</v>
      </c>
      <c r="Q569" s="103"/>
      <c r="R569" s="123"/>
    </row>
    <row r="570" spans="1:19">
      <c r="A570" s="122"/>
      <c r="B570" s="538"/>
      <c r="C570" s="516"/>
      <c r="D570" s="538"/>
      <c r="E570" s="134" t="s">
        <v>341</v>
      </c>
      <c r="F570" s="122" t="s">
        <v>91</v>
      </c>
      <c r="G570" s="145">
        <v>112</v>
      </c>
      <c r="H570" s="146"/>
      <c r="I570" s="72"/>
      <c r="J570" s="72">
        <f t="shared" si="116"/>
        <v>0</v>
      </c>
      <c r="K570" s="137" t="s">
        <v>342</v>
      </c>
      <c r="L570" s="122" t="s">
        <v>91</v>
      </c>
      <c r="M570" s="136">
        <v>1.05</v>
      </c>
      <c r="N570" s="72">
        <f>G570*M570</f>
        <v>117.6</v>
      </c>
      <c r="O570" s="113"/>
      <c r="P570" s="113">
        <f t="shared" si="115"/>
        <v>0</v>
      </c>
      <c r="Q570" s="103"/>
      <c r="R570" s="123"/>
      <c r="S570" s="10">
        <f>G565+G571+G577+G583+G589+G595+G599+G605+G610</f>
        <v>752.9</v>
      </c>
    </row>
    <row r="571" spans="1:19">
      <c r="A571" s="122"/>
      <c r="B571" s="538"/>
      <c r="C571" s="516"/>
      <c r="D571" s="538"/>
      <c r="E571" s="514" t="s">
        <v>405</v>
      </c>
      <c r="F571" s="559" t="s">
        <v>26</v>
      </c>
      <c r="G571" s="580">
        <v>55.6</v>
      </c>
      <c r="H571" s="151"/>
      <c r="I571" s="579"/>
      <c r="J571" s="579">
        <f t="shared" si="116"/>
        <v>0</v>
      </c>
      <c r="K571" s="11" t="s">
        <v>316</v>
      </c>
      <c r="L571" s="12" t="s">
        <v>299</v>
      </c>
      <c r="M571" s="139">
        <v>96</v>
      </c>
      <c r="N571" s="72">
        <f>G571*M571</f>
        <v>5337.6</v>
      </c>
      <c r="O571" s="113"/>
      <c r="P571" s="113">
        <f t="shared" si="115"/>
        <v>0</v>
      </c>
      <c r="Q571" s="103"/>
      <c r="R571" s="123"/>
    </row>
    <row r="572" spans="1:19">
      <c r="A572" s="122"/>
      <c r="B572" s="538"/>
      <c r="C572" s="516"/>
      <c r="D572" s="538"/>
      <c r="E572" s="514"/>
      <c r="F572" s="559"/>
      <c r="G572" s="580"/>
      <c r="H572" s="151"/>
      <c r="I572" s="579"/>
      <c r="J572" s="579"/>
      <c r="K572" s="11" t="s">
        <v>318</v>
      </c>
      <c r="L572" s="12" t="s">
        <v>299</v>
      </c>
      <c r="M572" s="139">
        <v>24</v>
      </c>
      <c r="N572" s="72">
        <f>G571*M572</f>
        <v>1334.4</v>
      </c>
      <c r="O572" s="113"/>
      <c r="P572" s="113">
        <f t="shared" si="115"/>
        <v>0</v>
      </c>
      <c r="Q572" s="103"/>
      <c r="R572" s="123"/>
    </row>
    <row r="573" spans="1:19">
      <c r="A573" s="122"/>
      <c r="B573" s="538"/>
      <c r="C573" s="516"/>
      <c r="D573" s="538"/>
      <c r="E573" s="514"/>
      <c r="F573" s="559"/>
      <c r="G573" s="580"/>
      <c r="H573" s="151"/>
      <c r="I573" s="579"/>
      <c r="J573" s="579"/>
      <c r="K573" s="11" t="s">
        <v>319</v>
      </c>
      <c r="L573" s="12" t="s">
        <v>299</v>
      </c>
      <c r="M573" s="139">
        <v>4.8000000000000001E-2</v>
      </c>
      <c r="N573" s="72">
        <f>G571*M573</f>
        <v>2.6688000000000001</v>
      </c>
      <c r="O573" s="113"/>
      <c r="P573" s="113">
        <f t="shared" si="115"/>
        <v>0</v>
      </c>
      <c r="Q573" s="103"/>
      <c r="R573" s="123"/>
    </row>
    <row r="574" spans="1:19">
      <c r="A574" s="122"/>
      <c r="B574" s="539"/>
      <c r="C574" s="517"/>
      <c r="D574" s="539"/>
      <c r="E574" s="514"/>
      <c r="F574" s="559"/>
      <c r="G574" s="580"/>
      <c r="H574" s="151"/>
      <c r="I574" s="579"/>
      <c r="J574" s="579"/>
      <c r="K574" s="15" t="s">
        <v>320</v>
      </c>
      <c r="L574" s="16" t="s">
        <v>299</v>
      </c>
      <c r="M574" s="142">
        <v>0.3</v>
      </c>
      <c r="N574" s="72">
        <f>G571*M574</f>
        <v>16.68</v>
      </c>
      <c r="O574" s="113"/>
      <c r="P574" s="113">
        <f t="shared" si="115"/>
        <v>0</v>
      </c>
      <c r="Q574" s="103"/>
      <c r="R574" s="123"/>
    </row>
    <row r="575" spans="1:19" ht="30">
      <c r="A575" s="122"/>
      <c r="B575" s="537"/>
      <c r="C575" s="514" t="s">
        <v>408</v>
      </c>
      <c r="D575" s="536" t="s">
        <v>409</v>
      </c>
      <c r="E575" s="134" t="s">
        <v>410</v>
      </c>
      <c r="F575" s="122" t="s">
        <v>26</v>
      </c>
      <c r="G575" s="145">
        <f>G577+G576*0.3</f>
        <v>14.23</v>
      </c>
      <c r="H575" s="146"/>
      <c r="I575" s="72"/>
      <c r="J575" s="72">
        <f t="shared" ref="J575:J577" si="117">G575*I575</f>
        <v>0</v>
      </c>
      <c r="K575" s="135" t="s">
        <v>359</v>
      </c>
      <c r="L575" s="122" t="s">
        <v>311</v>
      </c>
      <c r="M575" s="136">
        <v>0.3</v>
      </c>
      <c r="N575" s="72">
        <f>G575*M575</f>
        <v>4.2690000000000001</v>
      </c>
      <c r="O575" s="113"/>
      <c r="P575" s="113">
        <f t="shared" ref="P575:P580" si="118">N575*O575</f>
        <v>0</v>
      </c>
      <c r="Q575" s="103"/>
      <c r="R575" s="123"/>
    </row>
    <row r="576" spans="1:19">
      <c r="A576" s="122"/>
      <c r="B576" s="538"/>
      <c r="C576" s="514"/>
      <c r="D576" s="536"/>
      <c r="E576" s="134" t="s">
        <v>341</v>
      </c>
      <c r="F576" s="122" t="s">
        <v>91</v>
      </c>
      <c r="G576" s="145">
        <v>12.1</v>
      </c>
      <c r="H576" s="146"/>
      <c r="I576" s="72"/>
      <c r="J576" s="72">
        <f t="shared" si="117"/>
        <v>0</v>
      </c>
      <c r="K576" s="137" t="s">
        <v>342</v>
      </c>
      <c r="L576" s="122" t="s">
        <v>91</v>
      </c>
      <c r="M576" s="136">
        <v>1.05</v>
      </c>
      <c r="N576" s="72">
        <f>G576*M576</f>
        <v>12.705</v>
      </c>
      <c r="O576" s="113"/>
      <c r="P576" s="113">
        <f t="shared" si="118"/>
        <v>0</v>
      </c>
      <c r="Q576" s="103"/>
      <c r="R576" s="123"/>
    </row>
    <row r="577" spans="1:18">
      <c r="A577" s="122"/>
      <c r="B577" s="538"/>
      <c r="C577" s="514"/>
      <c r="D577" s="536"/>
      <c r="E577" s="514" t="s">
        <v>411</v>
      </c>
      <c r="F577" s="559" t="s">
        <v>26</v>
      </c>
      <c r="G577" s="580">
        <v>10.6</v>
      </c>
      <c r="H577" s="151"/>
      <c r="I577" s="579"/>
      <c r="J577" s="579">
        <f t="shared" si="117"/>
        <v>0</v>
      </c>
      <c r="K577" s="11" t="s">
        <v>316</v>
      </c>
      <c r="L577" s="12" t="s">
        <v>299</v>
      </c>
      <c r="M577" s="139">
        <v>128</v>
      </c>
      <c r="N577" s="72">
        <f>G577*M577</f>
        <v>1356.8</v>
      </c>
      <c r="O577" s="113"/>
      <c r="P577" s="113">
        <f t="shared" si="118"/>
        <v>0</v>
      </c>
      <c r="Q577" s="103"/>
      <c r="R577" s="123"/>
    </row>
    <row r="578" spans="1:18">
      <c r="A578" s="122"/>
      <c r="B578" s="538"/>
      <c r="C578" s="514"/>
      <c r="D578" s="536"/>
      <c r="E578" s="514"/>
      <c r="F578" s="559"/>
      <c r="G578" s="580"/>
      <c r="H578" s="151"/>
      <c r="I578" s="579"/>
      <c r="J578" s="579"/>
      <c r="K578" s="11" t="s">
        <v>318</v>
      </c>
      <c r="L578" s="12" t="s">
        <v>299</v>
      </c>
      <c r="M578" s="139">
        <v>32</v>
      </c>
      <c r="N578" s="72">
        <f>G577*M578</f>
        <v>339.2</v>
      </c>
      <c r="O578" s="113"/>
      <c r="P578" s="113">
        <f t="shared" si="118"/>
        <v>0</v>
      </c>
      <c r="Q578" s="103"/>
      <c r="R578" s="123"/>
    </row>
    <row r="579" spans="1:18">
      <c r="A579" s="122"/>
      <c r="B579" s="538"/>
      <c r="C579" s="514"/>
      <c r="D579" s="536"/>
      <c r="E579" s="514"/>
      <c r="F579" s="559"/>
      <c r="G579" s="580"/>
      <c r="H579" s="151"/>
      <c r="I579" s="579"/>
      <c r="J579" s="579"/>
      <c r="K579" s="11" t="s">
        <v>319</v>
      </c>
      <c r="L579" s="12" t="s">
        <v>299</v>
      </c>
      <c r="M579" s="139">
        <v>6.4000000000000001E-2</v>
      </c>
      <c r="N579" s="72">
        <f>G577*M579</f>
        <v>0.6784</v>
      </c>
      <c r="O579" s="113"/>
      <c r="P579" s="113">
        <f t="shared" si="118"/>
        <v>0</v>
      </c>
      <c r="Q579" s="103"/>
      <c r="R579" s="123"/>
    </row>
    <row r="580" spans="1:18">
      <c r="A580" s="122"/>
      <c r="B580" s="539"/>
      <c r="C580" s="514"/>
      <c r="D580" s="536"/>
      <c r="E580" s="514"/>
      <c r="F580" s="559"/>
      <c r="G580" s="580"/>
      <c r="H580" s="151"/>
      <c r="I580" s="579"/>
      <c r="J580" s="579"/>
      <c r="K580" s="15" t="s">
        <v>320</v>
      </c>
      <c r="L580" s="16" t="s">
        <v>299</v>
      </c>
      <c r="M580" s="142">
        <v>0.3</v>
      </c>
      <c r="N580" s="72">
        <f>G577*M580</f>
        <v>3.18</v>
      </c>
      <c r="O580" s="113"/>
      <c r="P580" s="113">
        <f t="shared" si="118"/>
        <v>0</v>
      </c>
      <c r="Q580" s="103"/>
      <c r="R580" s="123"/>
    </row>
    <row r="581" spans="1:18" ht="30">
      <c r="A581" s="122"/>
      <c r="B581" s="537"/>
      <c r="C581" s="514" t="s">
        <v>461</v>
      </c>
      <c r="D581" s="536" t="s">
        <v>409</v>
      </c>
      <c r="E581" s="134" t="s">
        <v>410</v>
      </c>
      <c r="F581" s="122" t="s">
        <v>26</v>
      </c>
      <c r="G581" s="145">
        <f>G583+G582*0.3</f>
        <v>13.49</v>
      </c>
      <c r="H581" s="146"/>
      <c r="I581" s="72"/>
      <c r="J581" s="72">
        <f t="shared" ref="J581:J583" si="119">G581*I581</f>
        <v>0</v>
      </c>
      <c r="K581" s="135" t="s">
        <v>359</v>
      </c>
      <c r="L581" s="122" t="s">
        <v>311</v>
      </c>
      <c r="M581" s="136">
        <v>0.3</v>
      </c>
      <c r="N581" s="72">
        <f>G581*M581</f>
        <v>4.0469999999999997</v>
      </c>
      <c r="O581" s="113"/>
      <c r="P581" s="113">
        <f t="shared" si="115"/>
        <v>0</v>
      </c>
      <c r="Q581" s="103"/>
      <c r="R581" s="123"/>
    </row>
    <row r="582" spans="1:18">
      <c r="A582" s="122"/>
      <c r="B582" s="538"/>
      <c r="C582" s="514"/>
      <c r="D582" s="536"/>
      <c r="E582" s="134" t="s">
        <v>341</v>
      </c>
      <c r="F582" s="122" t="s">
        <v>91</v>
      </c>
      <c r="G582" s="145">
        <v>7.3</v>
      </c>
      <c r="H582" s="146"/>
      <c r="I582" s="72"/>
      <c r="J582" s="72">
        <f t="shared" si="119"/>
        <v>0</v>
      </c>
      <c r="K582" s="137" t="s">
        <v>342</v>
      </c>
      <c r="L582" s="122" t="s">
        <v>91</v>
      </c>
      <c r="M582" s="136">
        <v>1.05</v>
      </c>
      <c r="N582" s="72">
        <f>G582*M582</f>
        <v>7.665</v>
      </c>
      <c r="O582" s="113"/>
      <c r="P582" s="113">
        <f t="shared" si="115"/>
        <v>0</v>
      </c>
      <c r="Q582" s="103"/>
      <c r="R582" s="123"/>
    </row>
    <row r="583" spans="1:18">
      <c r="A583" s="122"/>
      <c r="B583" s="538"/>
      <c r="C583" s="514"/>
      <c r="D583" s="536"/>
      <c r="E583" s="514" t="s">
        <v>411</v>
      </c>
      <c r="F583" s="559" t="s">
        <v>26</v>
      </c>
      <c r="G583" s="580">
        <v>11.3</v>
      </c>
      <c r="H583" s="151"/>
      <c r="I583" s="579"/>
      <c r="J583" s="579">
        <f t="shared" si="119"/>
        <v>0</v>
      </c>
      <c r="K583" s="11" t="s">
        <v>316</v>
      </c>
      <c r="L583" s="12" t="s">
        <v>299</v>
      </c>
      <c r="M583" s="139">
        <v>128</v>
      </c>
      <c r="N583" s="72">
        <f>G583*M583</f>
        <v>1446.4</v>
      </c>
      <c r="O583" s="113"/>
      <c r="P583" s="113">
        <f t="shared" si="115"/>
        <v>0</v>
      </c>
      <c r="Q583" s="103"/>
      <c r="R583" s="123"/>
    </row>
    <row r="584" spans="1:18">
      <c r="A584" s="122"/>
      <c r="B584" s="538"/>
      <c r="C584" s="514"/>
      <c r="D584" s="536"/>
      <c r="E584" s="514"/>
      <c r="F584" s="559"/>
      <c r="G584" s="580"/>
      <c r="H584" s="151"/>
      <c r="I584" s="579"/>
      <c r="J584" s="579"/>
      <c r="K584" s="11" t="s">
        <v>318</v>
      </c>
      <c r="L584" s="12" t="s">
        <v>299</v>
      </c>
      <c r="M584" s="139">
        <v>32</v>
      </c>
      <c r="N584" s="72">
        <f>G583*M584</f>
        <v>361.6</v>
      </c>
      <c r="O584" s="113"/>
      <c r="P584" s="113">
        <f t="shared" si="115"/>
        <v>0</v>
      </c>
      <c r="Q584" s="103"/>
      <c r="R584" s="123"/>
    </row>
    <row r="585" spans="1:18">
      <c r="A585" s="122"/>
      <c r="B585" s="538"/>
      <c r="C585" s="514"/>
      <c r="D585" s="536"/>
      <c r="E585" s="514"/>
      <c r="F585" s="559"/>
      <c r="G585" s="580"/>
      <c r="H585" s="151"/>
      <c r="I585" s="579"/>
      <c r="J585" s="579"/>
      <c r="K585" s="11" t="s">
        <v>319</v>
      </c>
      <c r="L585" s="12" t="s">
        <v>299</v>
      </c>
      <c r="M585" s="139">
        <v>6.4000000000000001E-2</v>
      </c>
      <c r="N585" s="72">
        <f>G583*M585</f>
        <v>0.72319999999999995</v>
      </c>
      <c r="O585" s="113"/>
      <c r="P585" s="113">
        <f t="shared" si="115"/>
        <v>0</v>
      </c>
      <c r="Q585" s="103"/>
      <c r="R585" s="123"/>
    </row>
    <row r="586" spans="1:18">
      <c r="A586" s="122"/>
      <c r="B586" s="539"/>
      <c r="C586" s="514"/>
      <c r="D586" s="536"/>
      <c r="E586" s="514"/>
      <c r="F586" s="559"/>
      <c r="G586" s="580"/>
      <c r="H586" s="151"/>
      <c r="I586" s="579"/>
      <c r="J586" s="579"/>
      <c r="K586" s="15" t="s">
        <v>320</v>
      </c>
      <c r="L586" s="16" t="s">
        <v>299</v>
      </c>
      <c r="M586" s="142">
        <v>0.3</v>
      </c>
      <c r="N586" s="72">
        <f>G583*M586</f>
        <v>3.39</v>
      </c>
      <c r="O586" s="113"/>
      <c r="P586" s="113">
        <f t="shared" si="115"/>
        <v>0</v>
      </c>
      <c r="Q586" s="103"/>
      <c r="R586" s="123"/>
    </row>
    <row r="587" spans="1:18" ht="30">
      <c r="A587" s="122"/>
      <c r="B587" s="537"/>
      <c r="C587" s="514" t="s">
        <v>339</v>
      </c>
      <c r="D587" s="536" t="s">
        <v>409</v>
      </c>
      <c r="E587" s="134" t="s">
        <v>410</v>
      </c>
      <c r="F587" s="122" t="s">
        <v>26</v>
      </c>
      <c r="G587" s="145">
        <f>G589+G588*0.3</f>
        <v>106.69</v>
      </c>
      <c r="H587" s="146"/>
      <c r="I587" s="72"/>
      <c r="J587" s="72">
        <f t="shared" ref="J587:J589" si="120">G587*I587</f>
        <v>0</v>
      </c>
      <c r="K587" s="135" t="s">
        <v>359</v>
      </c>
      <c r="L587" s="122" t="s">
        <v>311</v>
      </c>
      <c r="M587" s="136">
        <v>0.3</v>
      </c>
      <c r="N587" s="72">
        <f>G587*M587</f>
        <v>32.006999999999998</v>
      </c>
      <c r="O587" s="113"/>
      <c r="P587" s="113">
        <f t="shared" si="115"/>
        <v>0</v>
      </c>
      <c r="Q587" s="103"/>
      <c r="R587" s="123"/>
    </row>
    <row r="588" spans="1:18">
      <c r="A588" s="122"/>
      <c r="B588" s="538"/>
      <c r="C588" s="514"/>
      <c r="D588" s="536"/>
      <c r="E588" s="134" t="s">
        <v>341</v>
      </c>
      <c r="F588" s="122" t="s">
        <v>91</v>
      </c>
      <c r="G588" s="145">
        <v>74.3</v>
      </c>
      <c r="H588" s="146"/>
      <c r="I588" s="72"/>
      <c r="J588" s="72">
        <f t="shared" si="120"/>
        <v>0</v>
      </c>
      <c r="K588" s="137" t="s">
        <v>342</v>
      </c>
      <c r="L588" s="122" t="s">
        <v>91</v>
      </c>
      <c r="M588" s="136">
        <v>1.05</v>
      </c>
      <c r="N588" s="72">
        <f>G588*M588</f>
        <v>78.015000000000001</v>
      </c>
      <c r="O588" s="113"/>
      <c r="P588" s="113">
        <f t="shared" si="115"/>
        <v>0</v>
      </c>
      <c r="Q588" s="103"/>
      <c r="R588" s="123"/>
    </row>
    <row r="589" spans="1:18">
      <c r="A589" s="122"/>
      <c r="B589" s="538"/>
      <c r="C589" s="514"/>
      <c r="D589" s="536"/>
      <c r="E589" s="514" t="s">
        <v>463</v>
      </c>
      <c r="F589" s="559" t="s">
        <v>26</v>
      </c>
      <c r="G589" s="580">
        <f>53.9+30.5</f>
        <v>84.4</v>
      </c>
      <c r="H589" s="151"/>
      <c r="I589" s="579"/>
      <c r="J589" s="579">
        <f t="shared" si="120"/>
        <v>0</v>
      </c>
      <c r="K589" s="11" t="s">
        <v>316</v>
      </c>
      <c r="L589" s="12" t="s">
        <v>299</v>
      </c>
      <c r="M589" s="139">
        <v>128</v>
      </c>
      <c r="N589" s="72">
        <f>G589*M589</f>
        <v>10803.2</v>
      </c>
      <c r="O589" s="113"/>
      <c r="P589" s="113">
        <f t="shared" si="115"/>
        <v>0</v>
      </c>
      <c r="Q589" s="103"/>
      <c r="R589" s="123"/>
    </row>
    <row r="590" spans="1:18">
      <c r="A590" s="122"/>
      <c r="B590" s="538"/>
      <c r="C590" s="514"/>
      <c r="D590" s="536"/>
      <c r="E590" s="514"/>
      <c r="F590" s="559"/>
      <c r="G590" s="580"/>
      <c r="H590" s="151"/>
      <c r="I590" s="579"/>
      <c r="J590" s="579"/>
      <c r="K590" s="11" t="s">
        <v>318</v>
      </c>
      <c r="L590" s="12" t="s">
        <v>299</v>
      </c>
      <c r="M590" s="139">
        <v>32</v>
      </c>
      <c r="N590" s="72">
        <f>G589*M590</f>
        <v>2700.8</v>
      </c>
      <c r="O590" s="113"/>
      <c r="P590" s="113">
        <f t="shared" si="115"/>
        <v>0</v>
      </c>
      <c r="Q590" s="103"/>
      <c r="R590" s="123"/>
    </row>
    <row r="591" spans="1:18">
      <c r="A591" s="122"/>
      <c r="B591" s="538"/>
      <c r="C591" s="514"/>
      <c r="D591" s="536"/>
      <c r="E591" s="514"/>
      <c r="F591" s="559"/>
      <c r="G591" s="580"/>
      <c r="H591" s="151"/>
      <c r="I591" s="579"/>
      <c r="J591" s="579"/>
      <c r="K591" s="11" t="s">
        <v>319</v>
      </c>
      <c r="L591" s="12" t="s">
        <v>299</v>
      </c>
      <c r="M591" s="139">
        <v>6.4000000000000001E-2</v>
      </c>
      <c r="N591" s="72">
        <f>G589*M591</f>
        <v>5.4016000000000002</v>
      </c>
      <c r="O591" s="113"/>
      <c r="P591" s="113">
        <f t="shared" si="115"/>
        <v>0</v>
      </c>
      <c r="Q591" s="103"/>
      <c r="R591" s="123"/>
    </row>
    <row r="592" spans="1:18">
      <c r="A592" s="122"/>
      <c r="B592" s="539"/>
      <c r="C592" s="514"/>
      <c r="D592" s="536"/>
      <c r="E592" s="514"/>
      <c r="F592" s="559"/>
      <c r="G592" s="580"/>
      <c r="H592" s="151"/>
      <c r="I592" s="579"/>
      <c r="J592" s="579"/>
      <c r="K592" s="15" t="s">
        <v>320</v>
      </c>
      <c r="L592" s="16" t="s">
        <v>299</v>
      </c>
      <c r="M592" s="142">
        <v>0.3</v>
      </c>
      <c r="N592" s="72">
        <f>G589*M592</f>
        <v>25.32</v>
      </c>
      <c r="O592" s="113"/>
      <c r="P592" s="113">
        <f t="shared" si="115"/>
        <v>0</v>
      </c>
      <c r="Q592" s="103"/>
      <c r="R592" s="123"/>
    </row>
    <row r="593" spans="1:18" ht="30">
      <c r="A593" s="122"/>
      <c r="B593" s="537"/>
      <c r="C593" s="514" t="s">
        <v>348</v>
      </c>
      <c r="D593" s="536" t="s">
        <v>409</v>
      </c>
      <c r="E593" s="134" t="s">
        <v>410</v>
      </c>
      <c r="F593" s="122" t="s">
        <v>26</v>
      </c>
      <c r="G593" s="145">
        <f>G595+G594*0.3</f>
        <v>8.42</v>
      </c>
      <c r="H593" s="146"/>
      <c r="I593" s="72"/>
      <c r="J593" s="72">
        <f t="shared" ref="J593:J595" si="121">G593*I593</f>
        <v>0</v>
      </c>
      <c r="K593" s="135" t="s">
        <v>359</v>
      </c>
      <c r="L593" s="122" t="s">
        <v>311</v>
      </c>
      <c r="M593" s="136">
        <v>0.3</v>
      </c>
      <c r="N593" s="72">
        <f>G593*M593</f>
        <v>2.5259999999999998</v>
      </c>
      <c r="O593" s="113"/>
      <c r="P593" s="113">
        <f t="shared" si="115"/>
        <v>0</v>
      </c>
      <c r="Q593" s="103"/>
      <c r="R593" s="123"/>
    </row>
    <row r="594" spans="1:18">
      <c r="A594" s="122"/>
      <c r="B594" s="538"/>
      <c r="C594" s="514"/>
      <c r="D594" s="536"/>
      <c r="E594" s="134" t="s">
        <v>341</v>
      </c>
      <c r="F594" s="122" t="s">
        <v>91</v>
      </c>
      <c r="G594" s="145">
        <v>7.4</v>
      </c>
      <c r="H594" s="146"/>
      <c r="I594" s="72"/>
      <c r="J594" s="72">
        <f t="shared" si="121"/>
        <v>0</v>
      </c>
      <c r="K594" s="137" t="s">
        <v>342</v>
      </c>
      <c r="L594" s="122" t="s">
        <v>91</v>
      </c>
      <c r="M594" s="136">
        <v>1.05</v>
      </c>
      <c r="N594" s="72">
        <f>G594*M594</f>
        <v>7.77</v>
      </c>
      <c r="O594" s="113"/>
      <c r="P594" s="113">
        <f t="shared" si="115"/>
        <v>0</v>
      </c>
      <c r="Q594" s="103"/>
      <c r="R594" s="123"/>
    </row>
    <row r="595" spans="1:18">
      <c r="A595" s="122"/>
      <c r="B595" s="538"/>
      <c r="C595" s="514"/>
      <c r="D595" s="536"/>
      <c r="E595" s="514" t="s">
        <v>411</v>
      </c>
      <c r="F595" s="559" t="s">
        <v>26</v>
      </c>
      <c r="G595" s="580">
        <v>6.2</v>
      </c>
      <c r="H595" s="151"/>
      <c r="I595" s="579"/>
      <c r="J595" s="579">
        <f t="shared" si="121"/>
        <v>0</v>
      </c>
      <c r="K595" s="11" t="s">
        <v>316</v>
      </c>
      <c r="L595" s="12" t="s">
        <v>299</v>
      </c>
      <c r="M595" s="139">
        <v>128</v>
      </c>
      <c r="N595" s="72">
        <f>G595*M595</f>
        <v>793.6</v>
      </c>
      <c r="O595" s="113"/>
      <c r="P595" s="113">
        <f t="shared" si="115"/>
        <v>0</v>
      </c>
      <c r="Q595" s="103"/>
      <c r="R595" s="123"/>
    </row>
    <row r="596" spans="1:18">
      <c r="A596" s="122"/>
      <c r="B596" s="538"/>
      <c r="C596" s="514"/>
      <c r="D596" s="536"/>
      <c r="E596" s="514"/>
      <c r="F596" s="559"/>
      <c r="G596" s="580"/>
      <c r="H596" s="151"/>
      <c r="I596" s="579"/>
      <c r="J596" s="579"/>
      <c r="K596" s="11" t="s">
        <v>318</v>
      </c>
      <c r="L596" s="12" t="s">
        <v>299</v>
      </c>
      <c r="M596" s="139">
        <v>32</v>
      </c>
      <c r="N596" s="72">
        <f>G595*M596</f>
        <v>198.4</v>
      </c>
      <c r="O596" s="113"/>
      <c r="P596" s="113">
        <f t="shared" si="115"/>
        <v>0</v>
      </c>
      <c r="Q596" s="103"/>
      <c r="R596" s="123"/>
    </row>
    <row r="597" spans="1:18">
      <c r="A597" s="122"/>
      <c r="B597" s="538"/>
      <c r="C597" s="514"/>
      <c r="D597" s="536"/>
      <c r="E597" s="514"/>
      <c r="F597" s="559"/>
      <c r="G597" s="580"/>
      <c r="H597" s="151"/>
      <c r="I597" s="579"/>
      <c r="J597" s="579"/>
      <c r="K597" s="11" t="s">
        <v>319</v>
      </c>
      <c r="L597" s="12" t="s">
        <v>299</v>
      </c>
      <c r="M597" s="139">
        <v>6.4000000000000001E-2</v>
      </c>
      <c r="N597" s="72">
        <f>G595*M597</f>
        <v>0.39679999999999999</v>
      </c>
      <c r="O597" s="113"/>
      <c r="P597" s="113">
        <f t="shared" si="115"/>
        <v>0</v>
      </c>
      <c r="Q597" s="103"/>
      <c r="R597" s="123"/>
    </row>
    <row r="598" spans="1:18">
      <c r="A598" s="122"/>
      <c r="B598" s="539"/>
      <c r="C598" s="514"/>
      <c r="D598" s="536"/>
      <c r="E598" s="514"/>
      <c r="F598" s="559"/>
      <c r="G598" s="580"/>
      <c r="H598" s="151"/>
      <c r="I598" s="579"/>
      <c r="J598" s="579"/>
      <c r="K598" s="15" t="s">
        <v>320</v>
      </c>
      <c r="L598" s="16" t="s">
        <v>299</v>
      </c>
      <c r="M598" s="142">
        <v>0.3</v>
      </c>
      <c r="N598" s="72">
        <f>G595*M598</f>
        <v>1.86</v>
      </c>
      <c r="O598" s="113"/>
      <c r="P598" s="113">
        <f t="shared" si="115"/>
        <v>0</v>
      </c>
      <c r="Q598" s="103"/>
      <c r="R598" s="123"/>
    </row>
    <row r="599" spans="1:18">
      <c r="A599" s="122"/>
      <c r="B599" s="537"/>
      <c r="C599" s="515" t="s">
        <v>423</v>
      </c>
      <c r="D599" s="537" t="s">
        <v>375</v>
      </c>
      <c r="E599" s="514" t="s">
        <v>411</v>
      </c>
      <c r="F599" s="559" t="s">
        <v>26</v>
      </c>
      <c r="G599" s="580">
        <v>4.5999999999999996</v>
      </c>
      <c r="H599" s="151"/>
      <c r="I599" s="579"/>
      <c r="J599" s="579">
        <f t="shared" ref="J599:J605" si="122">G599*I599</f>
        <v>0</v>
      </c>
      <c r="K599" s="11" t="s">
        <v>316</v>
      </c>
      <c r="L599" s="12" t="s">
        <v>299</v>
      </c>
      <c r="M599" s="139">
        <v>128</v>
      </c>
      <c r="N599" s="72">
        <f>G599*M599</f>
        <v>588.79999999999995</v>
      </c>
      <c r="O599" s="113"/>
      <c r="P599" s="113">
        <f t="shared" si="115"/>
        <v>0</v>
      </c>
      <c r="Q599" s="103"/>
      <c r="R599" s="123"/>
    </row>
    <row r="600" spans="1:18">
      <c r="A600" s="122"/>
      <c r="B600" s="538"/>
      <c r="C600" s="516"/>
      <c r="D600" s="538"/>
      <c r="E600" s="514"/>
      <c r="F600" s="559"/>
      <c r="G600" s="580"/>
      <c r="H600" s="151"/>
      <c r="I600" s="579"/>
      <c r="J600" s="579"/>
      <c r="K600" s="11" t="s">
        <v>318</v>
      </c>
      <c r="L600" s="12" t="s">
        <v>299</v>
      </c>
      <c r="M600" s="139">
        <v>32</v>
      </c>
      <c r="N600" s="72">
        <f>G599*M600</f>
        <v>147.19999999999999</v>
      </c>
      <c r="O600" s="113"/>
      <c r="P600" s="113">
        <f t="shared" si="115"/>
        <v>0</v>
      </c>
      <c r="Q600" s="103"/>
      <c r="R600" s="123"/>
    </row>
    <row r="601" spans="1:18">
      <c r="A601" s="122"/>
      <c r="B601" s="538"/>
      <c r="C601" s="516"/>
      <c r="D601" s="538"/>
      <c r="E601" s="514"/>
      <c r="F601" s="559"/>
      <c r="G601" s="580"/>
      <c r="H601" s="151"/>
      <c r="I601" s="579"/>
      <c r="J601" s="579"/>
      <c r="K601" s="11" t="s">
        <v>319</v>
      </c>
      <c r="L601" s="12" t="s">
        <v>299</v>
      </c>
      <c r="M601" s="139">
        <v>6.4000000000000001E-2</v>
      </c>
      <c r="N601" s="72">
        <f>G599*M601</f>
        <v>0.2944</v>
      </c>
      <c r="O601" s="113"/>
      <c r="P601" s="113">
        <f t="shared" si="115"/>
        <v>0</v>
      </c>
      <c r="Q601" s="103"/>
      <c r="R601" s="123"/>
    </row>
    <row r="602" spans="1:18">
      <c r="A602" s="122"/>
      <c r="B602" s="538"/>
      <c r="C602" s="516"/>
      <c r="D602" s="538"/>
      <c r="E602" s="514"/>
      <c r="F602" s="559"/>
      <c r="G602" s="580"/>
      <c r="H602" s="151"/>
      <c r="I602" s="579"/>
      <c r="J602" s="579"/>
      <c r="K602" s="15" t="s">
        <v>320</v>
      </c>
      <c r="L602" s="16" t="s">
        <v>299</v>
      </c>
      <c r="M602" s="142">
        <v>0.3</v>
      </c>
      <c r="N602" s="72">
        <f>G599*M602</f>
        <v>1.38</v>
      </c>
      <c r="O602" s="113"/>
      <c r="P602" s="113">
        <f t="shared" si="115"/>
        <v>0</v>
      </c>
      <c r="Q602" s="103"/>
      <c r="R602" s="123"/>
    </row>
    <row r="603" spans="1:18">
      <c r="A603" s="122"/>
      <c r="B603" s="538"/>
      <c r="C603" s="516"/>
      <c r="D603" s="538"/>
      <c r="E603" s="134" t="s">
        <v>341</v>
      </c>
      <c r="F603" s="122" t="s">
        <v>91</v>
      </c>
      <c r="G603" s="145">
        <v>8.9</v>
      </c>
      <c r="H603" s="146"/>
      <c r="I603" s="72"/>
      <c r="J603" s="72">
        <f t="shared" si="122"/>
        <v>0</v>
      </c>
      <c r="K603" s="137" t="s">
        <v>342</v>
      </c>
      <c r="L603" s="122" t="s">
        <v>91</v>
      </c>
      <c r="M603" s="136">
        <v>1.05</v>
      </c>
      <c r="N603" s="72">
        <f>G603*M603</f>
        <v>9.3450000000000006</v>
      </c>
      <c r="O603" s="113"/>
      <c r="P603" s="113">
        <f t="shared" si="115"/>
        <v>0</v>
      </c>
      <c r="Q603" s="103"/>
      <c r="R603" s="123"/>
    </row>
    <row r="604" spans="1:18" ht="30">
      <c r="A604" s="122"/>
      <c r="B604" s="539"/>
      <c r="C604" s="517"/>
      <c r="D604" s="539"/>
      <c r="E604" s="134" t="s">
        <v>424</v>
      </c>
      <c r="F604" s="122" t="s">
        <v>26</v>
      </c>
      <c r="G604" s="145">
        <v>4.5999999999999996</v>
      </c>
      <c r="H604" s="146"/>
      <c r="I604" s="72"/>
      <c r="J604" s="72">
        <f t="shared" si="122"/>
        <v>0</v>
      </c>
      <c r="K604" s="134" t="s">
        <v>425</v>
      </c>
      <c r="L604" s="122" t="s">
        <v>311</v>
      </c>
      <c r="M604" s="136">
        <v>0.08</v>
      </c>
      <c r="N604" s="72">
        <f>G604*M604</f>
        <v>0.36799999999999999</v>
      </c>
      <c r="O604" s="113"/>
      <c r="P604" s="113">
        <f t="shared" si="115"/>
        <v>0</v>
      </c>
      <c r="Q604" s="103"/>
      <c r="R604" s="123"/>
    </row>
    <row r="605" spans="1:18">
      <c r="A605" s="122"/>
      <c r="B605" s="537"/>
      <c r="C605" s="518" t="s">
        <v>426</v>
      </c>
      <c r="D605" s="537" t="s">
        <v>427</v>
      </c>
      <c r="E605" s="514" t="s">
        <v>411</v>
      </c>
      <c r="F605" s="559" t="s">
        <v>26</v>
      </c>
      <c r="G605" s="580">
        <f>15.6/2</f>
        <v>7.8</v>
      </c>
      <c r="H605" s="151"/>
      <c r="I605" s="579"/>
      <c r="J605" s="579">
        <f t="shared" si="122"/>
        <v>0</v>
      </c>
      <c r="K605" s="11" t="s">
        <v>316</v>
      </c>
      <c r="L605" s="12" t="s">
        <v>299</v>
      </c>
      <c r="M605" s="139">
        <v>128</v>
      </c>
      <c r="N605" s="72">
        <f>G605*M605</f>
        <v>998.4</v>
      </c>
      <c r="O605" s="113"/>
      <c r="P605" s="113">
        <f t="shared" si="115"/>
        <v>0</v>
      </c>
      <c r="Q605" s="103"/>
      <c r="R605" s="123"/>
    </row>
    <row r="606" spans="1:18">
      <c r="A606" s="122"/>
      <c r="B606" s="538"/>
      <c r="C606" s="519"/>
      <c r="D606" s="538"/>
      <c r="E606" s="514"/>
      <c r="F606" s="559"/>
      <c r="G606" s="580"/>
      <c r="H606" s="151"/>
      <c r="I606" s="579"/>
      <c r="J606" s="579"/>
      <c r="K606" s="11" t="s">
        <v>318</v>
      </c>
      <c r="L606" s="12" t="s">
        <v>299</v>
      </c>
      <c r="M606" s="139">
        <v>32</v>
      </c>
      <c r="N606" s="72">
        <f>G605*M606</f>
        <v>249.6</v>
      </c>
      <c r="O606" s="113"/>
      <c r="P606" s="113">
        <f t="shared" si="115"/>
        <v>0</v>
      </c>
      <c r="Q606" s="103"/>
      <c r="R606" s="123"/>
    </row>
    <row r="607" spans="1:18">
      <c r="A607" s="122"/>
      <c r="B607" s="538"/>
      <c r="C607" s="519"/>
      <c r="D607" s="538"/>
      <c r="E607" s="514"/>
      <c r="F607" s="559"/>
      <c r="G607" s="580"/>
      <c r="H607" s="151"/>
      <c r="I607" s="579"/>
      <c r="J607" s="579"/>
      <c r="K607" s="11" t="s">
        <v>319</v>
      </c>
      <c r="L607" s="12" t="s">
        <v>299</v>
      </c>
      <c r="M607" s="139">
        <v>6.4000000000000001E-2</v>
      </c>
      <c r="N607" s="72">
        <f>G605*M607</f>
        <v>0.49919999999999998</v>
      </c>
      <c r="O607" s="113"/>
      <c r="P607" s="113">
        <f t="shared" si="115"/>
        <v>0</v>
      </c>
      <c r="Q607" s="103"/>
      <c r="R607" s="123"/>
    </row>
    <row r="608" spans="1:18">
      <c r="A608" s="122"/>
      <c r="B608" s="538"/>
      <c r="C608" s="519"/>
      <c r="D608" s="538"/>
      <c r="E608" s="514"/>
      <c r="F608" s="559"/>
      <c r="G608" s="580"/>
      <c r="H608" s="151"/>
      <c r="I608" s="579"/>
      <c r="J608" s="579"/>
      <c r="K608" s="15" t="s">
        <v>320</v>
      </c>
      <c r="L608" s="16" t="s">
        <v>299</v>
      </c>
      <c r="M608" s="142">
        <v>0.3</v>
      </c>
      <c r="N608" s="72">
        <f>G605*M608</f>
        <v>2.34</v>
      </c>
      <c r="O608" s="113"/>
      <c r="P608" s="113">
        <f t="shared" si="115"/>
        <v>0</v>
      </c>
      <c r="Q608" s="103"/>
      <c r="R608" s="123"/>
    </row>
    <row r="609" spans="1:18">
      <c r="A609" s="122"/>
      <c r="B609" s="539"/>
      <c r="C609" s="519"/>
      <c r="D609" s="538"/>
      <c r="E609" s="134" t="s">
        <v>341</v>
      </c>
      <c r="F609" s="122" t="s">
        <v>91</v>
      </c>
      <c r="G609" s="145">
        <v>4.9000000000000004</v>
      </c>
      <c r="H609" s="146"/>
      <c r="I609" s="72"/>
      <c r="J609" s="72">
        <f t="shared" ref="J609:J615" si="123">G609*I609</f>
        <v>0</v>
      </c>
      <c r="K609" s="137" t="s">
        <v>342</v>
      </c>
      <c r="L609" s="122" t="s">
        <v>91</v>
      </c>
      <c r="M609" s="136">
        <v>1.05</v>
      </c>
      <c r="N609" s="72">
        <f>G609*M609</f>
        <v>5.1449999999999996</v>
      </c>
      <c r="O609" s="113"/>
      <c r="P609" s="113">
        <f t="shared" si="115"/>
        <v>0</v>
      </c>
      <c r="Q609" s="103"/>
      <c r="R609" s="123"/>
    </row>
    <row r="610" spans="1:18">
      <c r="A610" s="122"/>
      <c r="B610" s="537"/>
      <c r="C610" s="515" t="s">
        <v>429</v>
      </c>
      <c r="D610" s="537" t="s">
        <v>430</v>
      </c>
      <c r="E610" s="514" t="s">
        <v>418</v>
      </c>
      <c r="F610" s="559" t="s">
        <v>26</v>
      </c>
      <c r="G610" s="580">
        <f>15.6/2</f>
        <v>7.8</v>
      </c>
      <c r="H610" s="148"/>
      <c r="I610" s="589"/>
      <c r="J610" s="589">
        <f t="shared" si="123"/>
        <v>0</v>
      </c>
      <c r="K610" s="11" t="s">
        <v>316</v>
      </c>
      <c r="L610" s="12" t="s">
        <v>299</v>
      </c>
      <c r="M610" s="139">
        <v>80</v>
      </c>
      <c r="N610" s="72">
        <f>G610*M610</f>
        <v>624</v>
      </c>
      <c r="O610" s="113"/>
      <c r="P610" s="113">
        <f t="shared" si="115"/>
        <v>0</v>
      </c>
      <c r="Q610" s="103"/>
      <c r="R610" s="123"/>
    </row>
    <row r="611" spans="1:18">
      <c r="A611" s="122"/>
      <c r="B611" s="538"/>
      <c r="C611" s="516"/>
      <c r="D611" s="538"/>
      <c r="E611" s="514"/>
      <c r="F611" s="559"/>
      <c r="G611" s="580"/>
      <c r="H611" s="149"/>
      <c r="I611" s="590"/>
      <c r="J611" s="590"/>
      <c r="K611" s="11" t="s">
        <v>318</v>
      </c>
      <c r="L611" s="12" t="s">
        <v>299</v>
      </c>
      <c r="M611" s="139">
        <v>20</v>
      </c>
      <c r="N611" s="72">
        <f>G610*M611</f>
        <v>156</v>
      </c>
      <c r="O611" s="113"/>
      <c r="P611" s="113">
        <f t="shared" si="115"/>
        <v>0</v>
      </c>
      <c r="Q611" s="103"/>
      <c r="R611" s="123"/>
    </row>
    <row r="612" spans="1:18">
      <c r="A612" s="122"/>
      <c r="B612" s="538"/>
      <c r="C612" s="516"/>
      <c r="D612" s="538"/>
      <c r="E612" s="514"/>
      <c r="F612" s="559"/>
      <c r="G612" s="580"/>
      <c r="H612" s="149"/>
      <c r="I612" s="590"/>
      <c r="J612" s="590"/>
      <c r="K612" s="11" t="s">
        <v>319</v>
      </c>
      <c r="L612" s="12" t="s">
        <v>299</v>
      </c>
      <c r="M612" s="139">
        <v>0.04</v>
      </c>
      <c r="N612" s="72">
        <f>G610*M612</f>
        <v>0.312</v>
      </c>
      <c r="O612" s="113"/>
      <c r="P612" s="113">
        <f t="shared" si="115"/>
        <v>0</v>
      </c>
      <c r="Q612" s="103"/>
      <c r="R612" s="123"/>
    </row>
    <row r="613" spans="1:18">
      <c r="A613" s="122"/>
      <c r="B613" s="538"/>
      <c r="C613" s="516"/>
      <c r="D613" s="538"/>
      <c r="E613" s="514"/>
      <c r="F613" s="559"/>
      <c r="G613" s="580"/>
      <c r="H613" s="150"/>
      <c r="I613" s="591"/>
      <c r="J613" s="591"/>
      <c r="K613" s="15" t="s">
        <v>320</v>
      </c>
      <c r="L613" s="16" t="s">
        <v>299</v>
      </c>
      <c r="M613" s="142">
        <v>0.3</v>
      </c>
      <c r="N613" s="72">
        <f>G610*M613</f>
        <v>2.34</v>
      </c>
      <c r="O613" s="113"/>
      <c r="P613" s="113">
        <f t="shared" si="115"/>
        <v>0</v>
      </c>
      <c r="Q613" s="103"/>
      <c r="R613" s="123"/>
    </row>
    <row r="614" spans="1:18">
      <c r="A614" s="122"/>
      <c r="B614" s="538"/>
      <c r="C614" s="516"/>
      <c r="D614" s="538"/>
      <c r="E614" s="134" t="s">
        <v>341</v>
      </c>
      <c r="F614" s="122" t="s">
        <v>91</v>
      </c>
      <c r="G614" s="145">
        <v>5.7</v>
      </c>
      <c r="H614" s="146"/>
      <c r="I614" s="72"/>
      <c r="J614" s="72">
        <f t="shared" si="123"/>
        <v>0</v>
      </c>
      <c r="K614" s="137" t="s">
        <v>342</v>
      </c>
      <c r="L614" s="122" t="s">
        <v>91</v>
      </c>
      <c r="M614" s="136">
        <v>1.05</v>
      </c>
      <c r="N614" s="72">
        <f>G614*M614</f>
        <v>5.9850000000000003</v>
      </c>
      <c r="O614" s="113"/>
      <c r="P614" s="113">
        <f t="shared" si="115"/>
        <v>0</v>
      </c>
      <c r="Q614" s="103"/>
      <c r="R614" s="123"/>
    </row>
    <row r="615" spans="1:18" ht="30">
      <c r="A615" s="122"/>
      <c r="B615" s="539"/>
      <c r="C615" s="517"/>
      <c r="D615" s="539"/>
      <c r="E615" s="134" t="s">
        <v>424</v>
      </c>
      <c r="F615" s="122" t="s">
        <v>26</v>
      </c>
      <c r="G615" s="145">
        <f>G610</f>
        <v>7.8</v>
      </c>
      <c r="H615" s="146"/>
      <c r="I615" s="72"/>
      <c r="J615" s="72">
        <f t="shared" si="123"/>
        <v>0</v>
      </c>
      <c r="K615" s="134" t="s">
        <v>425</v>
      </c>
      <c r="L615" s="122" t="s">
        <v>311</v>
      </c>
      <c r="M615" s="136">
        <v>0.08</v>
      </c>
      <c r="N615" s="72">
        <f>G615*M615</f>
        <v>0.624</v>
      </c>
      <c r="O615" s="113"/>
      <c r="P615" s="113">
        <f t="shared" si="115"/>
        <v>0</v>
      </c>
      <c r="Q615" s="103"/>
      <c r="R615" s="123"/>
    </row>
    <row r="616" spans="1:18">
      <c r="A616" s="37"/>
      <c r="B616" s="38"/>
      <c r="C616" s="39"/>
      <c r="D616" s="37"/>
      <c r="E616" s="40" t="s">
        <v>477</v>
      </c>
      <c r="F616" s="37"/>
      <c r="G616" s="41"/>
      <c r="H616" s="42"/>
      <c r="I616" s="41"/>
      <c r="J616" s="41"/>
      <c r="K616" s="40"/>
      <c r="L616" s="37"/>
      <c r="M616" s="43"/>
      <c r="N616" s="41"/>
      <c r="O616" s="42"/>
      <c r="P616" s="42"/>
      <c r="Q616" s="42"/>
    </row>
    <row r="617" spans="1:18">
      <c r="A617" s="122"/>
      <c r="B617" s="537"/>
      <c r="C617" s="518" t="s">
        <v>478</v>
      </c>
      <c r="D617" s="537" t="s">
        <v>479</v>
      </c>
      <c r="E617" s="135" t="s">
        <v>399</v>
      </c>
      <c r="F617" s="122" t="s">
        <v>26</v>
      </c>
      <c r="G617" s="72">
        <v>281.7</v>
      </c>
      <c r="H617" s="113"/>
      <c r="I617" s="72"/>
      <c r="J617" s="72">
        <f>G617*I617</f>
        <v>0</v>
      </c>
      <c r="K617" s="135" t="s">
        <v>480</v>
      </c>
      <c r="L617" s="122" t="s">
        <v>481</v>
      </c>
      <c r="M617" s="136">
        <v>1.1000000000000001</v>
      </c>
      <c r="N617" s="72">
        <f>G617*M617</f>
        <v>309.87</v>
      </c>
      <c r="O617" s="113"/>
      <c r="P617" s="113">
        <f t="shared" ref="P617:P625" si="124">N617*O617</f>
        <v>0</v>
      </c>
      <c r="Q617" s="103"/>
      <c r="R617" s="123"/>
    </row>
    <row r="618" spans="1:18" ht="45">
      <c r="A618" s="122"/>
      <c r="B618" s="538"/>
      <c r="C618" s="519"/>
      <c r="D618" s="538"/>
      <c r="E618" s="518" t="s">
        <v>482</v>
      </c>
      <c r="F618" s="560" t="s">
        <v>26</v>
      </c>
      <c r="G618" s="579">
        <f>G617</f>
        <v>281.7</v>
      </c>
      <c r="H618" s="138"/>
      <c r="I618" s="589"/>
      <c r="J618" s="589">
        <f>G618*I618</f>
        <v>0</v>
      </c>
      <c r="K618" s="134" t="s">
        <v>483</v>
      </c>
      <c r="L618" s="122" t="s">
        <v>28</v>
      </c>
      <c r="M618" s="136">
        <v>1.05</v>
      </c>
      <c r="N618" s="72">
        <f>G618*0.05*M618</f>
        <v>14.789249999999999</v>
      </c>
      <c r="O618" s="113"/>
      <c r="P618" s="113">
        <f t="shared" si="124"/>
        <v>0</v>
      </c>
      <c r="Q618" s="103"/>
      <c r="R618" s="123"/>
    </row>
    <row r="619" spans="1:18" ht="30">
      <c r="A619" s="122"/>
      <c r="B619" s="538"/>
      <c r="C619" s="519"/>
      <c r="D619" s="538"/>
      <c r="E619" s="520"/>
      <c r="F619" s="561"/>
      <c r="G619" s="579"/>
      <c r="H619" s="141"/>
      <c r="I619" s="591"/>
      <c r="J619" s="591"/>
      <c r="K619" s="134" t="s">
        <v>484</v>
      </c>
      <c r="L619" s="122" t="s">
        <v>392</v>
      </c>
      <c r="M619" s="136">
        <v>7</v>
      </c>
      <c r="N619" s="72">
        <f>ROUND(G618/R619*M619,0.1)</f>
        <v>2881</v>
      </c>
      <c r="O619" s="113"/>
      <c r="P619" s="113">
        <f t="shared" si="124"/>
        <v>0</v>
      </c>
      <c r="Q619" s="103"/>
      <c r="R619" s="123">
        <f>1.18*0.58</f>
        <v>0.68440000000000001</v>
      </c>
    </row>
    <row r="620" spans="1:18">
      <c r="A620" s="122"/>
      <c r="B620" s="538"/>
      <c r="C620" s="519"/>
      <c r="D620" s="538"/>
      <c r="E620" s="135" t="s">
        <v>485</v>
      </c>
      <c r="F620" s="122" t="s">
        <v>26</v>
      </c>
      <c r="G620" s="72">
        <f>G617</f>
        <v>281.7</v>
      </c>
      <c r="H620" s="113"/>
      <c r="I620" s="72"/>
      <c r="J620" s="72">
        <f>G620*I620</f>
        <v>0</v>
      </c>
      <c r="K620" s="135" t="s">
        <v>486</v>
      </c>
      <c r="L620" s="122" t="s">
        <v>481</v>
      </c>
      <c r="M620" s="136">
        <v>1.1000000000000001</v>
      </c>
      <c r="N620" s="72">
        <f>G620*M620</f>
        <v>309.87</v>
      </c>
      <c r="O620" s="113"/>
      <c r="P620" s="113">
        <f t="shared" si="124"/>
        <v>0</v>
      </c>
      <c r="Q620" s="103"/>
      <c r="R620" s="123"/>
    </row>
    <row r="621" spans="1:18">
      <c r="A621" s="122"/>
      <c r="B621" s="538"/>
      <c r="C621" s="519"/>
      <c r="D621" s="538"/>
      <c r="E621" s="152" t="s">
        <v>341</v>
      </c>
      <c r="F621" s="122" t="s">
        <v>91</v>
      </c>
      <c r="G621" s="145">
        <v>295.7</v>
      </c>
      <c r="H621" s="146"/>
      <c r="I621" s="72"/>
      <c r="J621" s="72">
        <f>G621*I621</f>
        <v>0</v>
      </c>
      <c r="K621" s="137" t="s">
        <v>342</v>
      </c>
      <c r="L621" s="122" t="s">
        <v>91</v>
      </c>
      <c r="M621" s="136">
        <v>1.05</v>
      </c>
      <c r="N621" s="72">
        <f>G621*M621</f>
        <v>310.48500000000001</v>
      </c>
      <c r="O621" s="113"/>
      <c r="P621" s="113">
        <f t="shared" si="124"/>
        <v>0</v>
      </c>
      <c r="Q621" s="103"/>
      <c r="R621" s="123"/>
    </row>
    <row r="622" spans="1:18">
      <c r="A622" s="122"/>
      <c r="B622" s="538"/>
      <c r="C622" s="519"/>
      <c r="D622" s="538"/>
      <c r="E622" s="514" t="s">
        <v>487</v>
      </c>
      <c r="F622" s="559" t="s">
        <v>26</v>
      </c>
      <c r="G622" s="580">
        <v>281.7</v>
      </c>
      <c r="H622" s="151"/>
      <c r="I622" s="579"/>
      <c r="J622" s="579">
        <f>G622*I622</f>
        <v>0</v>
      </c>
      <c r="K622" s="11" t="s">
        <v>316</v>
      </c>
      <c r="L622" s="12" t="s">
        <v>299</v>
      </c>
      <c r="M622" s="139">
        <v>80</v>
      </c>
      <c r="N622" s="72">
        <f>G622*M622</f>
        <v>22536</v>
      </c>
      <c r="O622" s="113"/>
      <c r="P622" s="113">
        <f t="shared" si="124"/>
        <v>0</v>
      </c>
      <c r="Q622" s="103"/>
      <c r="R622" s="123"/>
    </row>
    <row r="623" spans="1:18">
      <c r="A623" s="122"/>
      <c r="B623" s="538"/>
      <c r="C623" s="519"/>
      <c r="D623" s="538"/>
      <c r="E623" s="514"/>
      <c r="F623" s="559"/>
      <c r="G623" s="580"/>
      <c r="H623" s="151"/>
      <c r="I623" s="579"/>
      <c r="J623" s="579"/>
      <c r="K623" s="11" t="s">
        <v>318</v>
      </c>
      <c r="L623" s="12" t="s">
        <v>299</v>
      </c>
      <c r="M623" s="139">
        <v>20</v>
      </c>
      <c r="N623" s="72">
        <f>G622*M623</f>
        <v>5634</v>
      </c>
      <c r="O623" s="113"/>
      <c r="P623" s="113">
        <f t="shared" si="124"/>
        <v>0</v>
      </c>
      <c r="Q623" s="103"/>
      <c r="R623" s="123"/>
    </row>
    <row r="624" spans="1:18">
      <c r="A624" s="122"/>
      <c r="B624" s="538"/>
      <c r="C624" s="519"/>
      <c r="D624" s="538"/>
      <c r="E624" s="514"/>
      <c r="F624" s="559"/>
      <c r="G624" s="580"/>
      <c r="H624" s="151"/>
      <c r="I624" s="579"/>
      <c r="J624" s="579"/>
      <c r="K624" s="11" t="s">
        <v>319</v>
      </c>
      <c r="L624" s="12" t="s">
        <v>299</v>
      </c>
      <c r="M624" s="139">
        <v>0.04</v>
      </c>
      <c r="N624" s="72">
        <f>G622*M624</f>
        <v>11.268000000000001</v>
      </c>
      <c r="O624" s="113"/>
      <c r="P624" s="113">
        <f t="shared" si="124"/>
        <v>0</v>
      </c>
      <c r="Q624" s="103"/>
      <c r="R624" s="123"/>
    </row>
    <row r="625" spans="1:19">
      <c r="A625" s="122"/>
      <c r="B625" s="539"/>
      <c r="C625" s="520"/>
      <c r="D625" s="539"/>
      <c r="E625" s="514"/>
      <c r="F625" s="559"/>
      <c r="G625" s="580"/>
      <c r="H625" s="151"/>
      <c r="I625" s="579"/>
      <c r="J625" s="579"/>
      <c r="K625" s="15" t="s">
        <v>488</v>
      </c>
      <c r="L625" s="16" t="s">
        <v>299</v>
      </c>
      <c r="M625" s="142">
        <v>0.3</v>
      </c>
      <c r="N625" s="72">
        <f>G622*M625</f>
        <v>84.51</v>
      </c>
      <c r="O625" s="113"/>
      <c r="P625" s="113">
        <f t="shared" si="124"/>
        <v>0</v>
      </c>
      <c r="Q625" s="103"/>
      <c r="R625" s="123"/>
    </row>
    <row r="626" spans="1:19">
      <c r="A626" s="122"/>
      <c r="B626" s="537"/>
      <c r="C626" s="515" t="s">
        <v>489</v>
      </c>
      <c r="D626" s="537" t="s">
        <v>430</v>
      </c>
      <c r="E626" s="514" t="s">
        <v>418</v>
      </c>
      <c r="F626" s="559" t="s">
        <v>26</v>
      </c>
      <c r="G626" s="580">
        <f>15.6/2</f>
        <v>7.8</v>
      </c>
      <c r="H626" s="148"/>
      <c r="I626" s="589"/>
      <c r="J626" s="589">
        <f t="shared" ref="J626:J633" si="125">G626*I626</f>
        <v>0</v>
      </c>
      <c r="K626" s="11" t="s">
        <v>316</v>
      </c>
      <c r="L626" s="12" t="s">
        <v>299</v>
      </c>
      <c r="M626" s="139">
        <v>80</v>
      </c>
      <c r="N626" s="72">
        <f>G626*M626</f>
        <v>624</v>
      </c>
      <c r="O626" s="113"/>
      <c r="P626" s="113">
        <f t="shared" ref="P626:P635" si="126">N626*O626</f>
        <v>0</v>
      </c>
      <c r="Q626" s="103"/>
      <c r="R626" s="123"/>
    </row>
    <row r="627" spans="1:19">
      <c r="A627" s="122"/>
      <c r="B627" s="538"/>
      <c r="C627" s="516"/>
      <c r="D627" s="538"/>
      <c r="E627" s="514"/>
      <c r="F627" s="559"/>
      <c r="G627" s="580"/>
      <c r="H627" s="149"/>
      <c r="I627" s="590"/>
      <c r="J627" s="590"/>
      <c r="K627" s="11" t="s">
        <v>318</v>
      </c>
      <c r="L627" s="12" t="s">
        <v>299</v>
      </c>
      <c r="M627" s="139">
        <v>20</v>
      </c>
      <c r="N627" s="72">
        <f>G626*M627</f>
        <v>156</v>
      </c>
      <c r="O627" s="113"/>
      <c r="P627" s="113">
        <f t="shared" si="126"/>
        <v>0</v>
      </c>
      <c r="Q627" s="103"/>
      <c r="R627" s="123"/>
    </row>
    <row r="628" spans="1:19">
      <c r="A628" s="122"/>
      <c r="B628" s="538"/>
      <c r="C628" s="516"/>
      <c r="D628" s="538"/>
      <c r="E628" s="514"/>
      <c r="F628" s="559"/>
      <c r="G628" s="580"/>
      <c r="H628" s="149"/>
      <c r="I628" s="590"/>
      <c r="J628" s="590"/>
      <c r="K628" s="11" t="s">
        <v>319</v>
      </c>
      <c r="L628" s="12" t="s">
        <v>299</v>
      </c>
      <c r="M628" s="139">
        <v>0.04</v>
      </c>
      <c r="N628" s="72">
        <f>G626*M628</f>
        <v>0.312</v>
      </c>
      <c r="O628" s="113"/>
      <c r="P628" s="113">
        <f t="shared" si="126"/>
        <v>0</v>
      </c>
      <c r="Q628" s="103"/>
      <c r="R628" s="123"/>
    </row>
    <row r="629" spans="1:19">
      <c r="A629" s="122"/>
      <c r="B629" s="538"/>
      <c r="C629" s="516"/>
      <c r="D629" s="538"/>
      <c r="E629" s="514"/>
      <c r="F629" s="559"/>
      <c r="G629" s="580"/>
      <c r="H629" s="150"/>
      <c r="I629" s="591"/>
      <c r="J629" s="591"/>
      <c r="K629" s="15" t="s">
        <v>320</v>
      </c>
      <c r="L629" s="16" t="s">
        <v>299</v>
      </c>
      <c r="M629" s="142">
        <v>0.3</v>
      </c>
      <c r="N629" s="72">
        <f>G626*M629</f>
        <v>2.34</v>
      </c>
      <c r="O629" s="113"/>
      <c r="P629" s="113">
        <f t="shared" si="126"/>
        <v>0</v>
      </c>
      <c r="Q629" s="103"/>
      <c r="R629" s="123"/>
      <c r="S629" s="10" t="s">
        <v>490</v>
      </c>
    </row>
    <row r="630" spans="1:19">
      <c r="A630" s="122"/>
      <c r="B630" s="538"/>
      <c r="C630" s="516"/>
      <c r="D630" s="538"/>
      <c r="E630" s="134" t="s">
        <v>341</v>
      </c>
      <c r="F630" s="122" t="s">
        <v>91</v>
      </c>
      <c r="G630" s="145"/>
      <c r="H630" s="146"/>
      <c r="I630" s="72"/>
      <c r="J630" s="72">
        <f t="shared" si="125"/>
        <v>0</v>
      </c>
      <c r="K630" s="137" t="s">
        <v>342</v>
      </c>
      <c r="L630" s="122" t="s">
        <v>91</v>
      </c>
      <c r="M630" s="136">
        <v>1.05</v>
      </c>
      <c r="N630" s="72">
        <f>G630*M630</f>
        <v>0</v>
      </c>
      <c r="O630" s="113"/>
      <c r="P630" s="113">
        <f t="shared" si="126"/>
        <v>0</v>
      </c>
      <c r="Q630" s="103"/>
      <c r="R630" s="123"/>
      <c r="S630" s="10" t="s">
        <v>491</v>
      </c>
    </row>
    <row r="631" spans="1:19" ht="30">
      <c r="A631" s="122"/>
      <c r="B631" s="539"/>
      <c r="C631" s="517"/>
      <c r="D631" s="539"/>
      <c r="E631" s="134" t="s">
        <v>424</v>
      </c>
      <c r="F631" s="122" t="s">
        <v>26</v>
      </c>
      <c r="G631" s="145">
        <f>G626</f>
        <v>7.8</v>
      </c>
      <c r="H631" s="146"/>
      <c r="I631" s="72"/>
      <c r="J631" s="72">
        <f t="shared" si="125"/>
        <v>0</v>
      </c>
      <c r="K631" s="134" t="s">
        <v>425</v>
      </c>
      <c r="L631" s="122" t="s">
        <v>311</v>
      </c>
      <c r="M631" s="136">
        <v>0.08</v>
      </c>
      <c r="N631" s="72">
        <f>G631*M631</f>
        <v>0.624</v>
      </c>
      <c r="O631" s="113"/>
      <c r="P631" s="113">
        <f t="shared" si="126"/>
        <v>0</v>
      </c>
      <c r="Q631" s="103"/>
      <c r="R631" s="123"/>
    </row>
    <row r="632" spans="1:19">
      <c r="A632" s="122"/>
      <c r="B632" s="537"/>
      <c r="C632" s="518" t="s">
        <v>492</v>
      </c>
      <c r="D632" s="537" t="s">
        <v>493</v>
      </c>
      <c r="E632" s="135" t="s">
        <v>399</v>
      </c>
      <c r="F632" s="122" t="s">
        <v>26</v>
      </c>
      <c r="G632" s="72">
        <v>5.4</v>
      </c>
      <c r="H632" s="113"/>
      <c r="I632" s="72"/>
      <c r="J632" s="72">
        <f t="shared" si="125"/>
        <v>0</v>
      </c>
      <c r="K632" s="135" t="s">
        <v>480</v>
      </c>
      <c r="L632" s="122" t="s">
        <v>481</v>
      </c>
      <c r="M632" s="136">
        <v>1.1000000000000001</v>
      </c>
      <c r="N632" s="72">
        <f>G632*M632</f>
        <v>5.94</v>
      </c>
      <c r="O632" s="113"/>
      <c r="P632" s="113">
        <f t="shared" si="126"/>
        <v>0</v>
      </c>
      <c r="Q632" s="103"/>
      <c r="R632" s="123"/>
    </row>
    <row r="633" spans="1:19" ht="45">
      <c r="A633" s="122"/>
      <c r="B633" s="538"/>
      <c r="C633" s="519"/>
      <c r="D633" s="538"/>
      <c r="E633" s="518" t="s">
        <v>482</v>
      </c>
      <c r="F633" s="560" t="s">
        <v>26</v>
      </c>
      <c r="G633" s="579">
        <f>G632</f>
        <v>5.4</v>
      </c>
      <c r="H633" s="138"/>
      <c r="I633" s="589"/>
      <c r="J633" s="589">
        <f t="shared" si="125"/>
        <v>0</v>
      </c>
      <c r="K633" s="134" t="s">
        <v>483</v>
      </c>
      <c r="L633" s="122" t="s">
        <v>28</v>
      </c>
      <c r="M633" s="136">
        <v>1.05</v>
      </c>
      <c r="N633" s="72">
        <f>G633*0.05*M633</f>
        <v>0.28349999999999997</v>
      </c>
      <c r="O633" s="113"/>
      <c r="P633" s="113">
        <f t="shared" si="126"/>
        <v>0</v>
      </c>
      <c r="Q633" s="103"/>
      <c r="R633" s="123"/>
    </row>
    <row r="634" spans="1:19" ht="30">
      <c r="A634" s="122"/>
      <c r="B634" s="538"/>
      <c r="C634" s="519"/>
      <c r="D634" s="538"/>
      <c r="E634" s="520"/>
      <c r="F634" s="561"/>
      <c r="G634" s="579"/>
      <c r="H634" s="141"/>
      <c r="I634" s="591"/>
      <c r="J634" s="591"/>
      <c r="K634" s="134" t="s">
        <v>484</v>
      </c>
      <c r="L634" s="122" t="s">
        <v>392</v>
      </c>
      <c r="M634" s="136">
        <v>7</v>
      </c>
      <c r="N634" s="72">
        <f>ROUND(G633/R619*M634,0.1)</f>
        <v>55</v>
      </c>
      <c r="O634" s="113"/>
      <c r="P634" s="113">
        <f t="shared" si="126"/>
        <v>0</v>
      </c>
      <c r="Q634" s="103"/>
      <c r="R634" s="123"/>
    </row>
    <row r="635" spans="1:19">
      <c r="A635" s="122"/>
      <c r="B635" s="538"/>
      <c r="C635" s="519"/>
      <c r="D635" s="538"/>
      <c r="E635" s="135" t="s">
        <v>485</v>
      </c>
      <c r="F635" s="122" t="s">
        <v>26</v>
      </c>
      <c r="G635" s="72">
        <f>G632</f>
        <v>5.4</v>
      </c>
      <c r="H635" s="113"/>
      <c r="I635" s="72"/>
      <c r="J635" s="72">
        <f>G635*I635</f>
        <v>0</v>
      </c>
      <c r="K635" s="135" t="s">
        <v>486</v>
      </c>
      <c r="L635" s="122" t="s">
        <v>481</v>
      </c>
      <c r="M635" s="136">
        <v>1.1000000000000001</v>
      </c>
      <c r="N635" s="72">
        <f>G635*M635</f>
        <v>5.94</v>
      </c>
      <c r="O635" s="113"/>
      <c r="P635" s="113">
        <f t="shared" si="126"/>
        <v>0</v>
      </c>
      <c r="Q635" s="103"/>
      <c r="R635" s="123"/>
    </row>
    <row r="636" spans="1:19">
      <c r="A636" s="122"/>
      <c r="B636" s="538"/>
      <c r="C636" s="519"/>
      <c r="D636" s="538"/>
      <c r="E636" s="514" t="s">
        <v>487</v>
      </c>
      <c r="F636" s="559" t="s">
        <v>26</v>
      </c>
      <c r="G636" s="580">
        <v>5.4</v>
      </c>
      <c r="H636" s="151"/>
      <c r="I636" s="579"/>
      <c r="J636" s="579">
        <f>G636*I636</f>
        <v>0</v>
      </c>
      <c r="K636" s="11" t="s">
        <v>316</v>
      </c>
      <c r="L636" s="12" t="s">
        <v>299</v>
      </c>
      <c r="M636" s="139">
        <v>80</v>
      </c>
      <c r="N636" s="72">
        <f>G636*M636</f>
        <v>432</v>
      </c>
      <c r="O636" s="113"/>
      <c r="P636" s="113">
        <f>N636*O636</f>
        <v>0</v>
      </c>
      <c r="Q636" s="103"/>
      <c r="R636" s="123"/>
    </row>
    <row r="637" spans="1:19">
      <c r="A637" s="122"/>
      <c r="B637" s="538"/>
      <c r="C637" s="519"/>
      <c r="D637" s="538"/>
      <c r="E637" s="514"/>
      <c r="F637" s="559"/>
      <c r="G637" s="580"/>
      <c r="H637" s="151"/>
      <c r="I637" s="579"/>
      <c r="J637" s="579"/>
      <c r="K637" s="11" t="s">
        <v>318</v>
      </c>
      <c r="L637" s="12" t="s">
        <v>299</v>
      </c>
      <c r="M637" s="139">
        <v>20</v>
      </c>
      <c r="N637" s="72">
        <f>G636*M637</f>
        <v>108</v>
      </c>
      <c r="O637" s="113"/>
      <c r="P637" s="113">
        <f>N637*O637</f>
        <v>0</v>
      </c>
      <c r="Q637" s="103"/>
      <c r="R637" s="123"/>
    </row>
    <row r="638" spans="1:19">
      <c r="A638" s="122"/>
      <c r="B638" s="538"/>
      <c r="C638" s="519"/>
      <c r="D638" s="538"/>
      <c r="E638" s="514"/>
      <c r="F638" s="559"/>
      <c r="G638" s="580"/>
      <c r="H638" s="151"/>
      <c r="I638" s="579"/>
      <c r="J638" s="579"/>
      <c r="K638" s="11" t="s">
        <v>319</v>
      </c>
      <c r="L638" s="12" t="s">
        <v>299</v>
      </c>
      <c r="M638" s="139">
        <v>0.04</v>
      </c>
      <c r="N638" s="72">
        <f>G636*M638</f>
        <v>0.216</v>
      </c>
      <c r="O638" s="113"/>
      <c r="P638" s="113">
        <f>N638*O638</f>
        <v>0</v>
      </c>
      <c r="Q638" s="103"/>
      <c r="R638" s="123"/>
    </row>
    <row r="639" spans="1:19">
      <c r="A639" s="122"/>
      <c r="B639" s="539"/>
      <c r="C639" s="520"/>
      <c r="D639" s="539"/>
      <c r="E639" s="514"/>
      <c r="F639" s="559"/>
      <c r="G639" s="580"/>
      <c r="H639" s="151"/>
      <c r="I639" s="579"/>
      <c r="J639" s="579"/>
      <c r="K639" s="15" t="s">
        <v>488</v>
      </c>
      <c r="L639" s="16" t="s">
        <v>299</v>
      </c>
      <c r="M639" s="142">
        <v>0.3</v>
      </c>
      <c r="N639" s="72">
        <f>G636*M639</f>
        <v>1.62</v>
      </c>
      <c r="O639" s="113"/>
      <c r="P639" s="113">
        <f>N639*O639</f>
        <v>0</v>
      </c>
      <c r="Q639" s="103"/>
      <c r="R639" s="123"/>
    </row>
    <row r="641" spans="1:17">
      <c r="A641" s="466" t="s">
        <v>494</v>
      </c>
      <c r="B641" s="466"/>
      <c r="C641" s="466"/>
      <c r="D641" s="466"/>
      <c r="E641" s="466"/>
      <c r="F641" s="466"/>
      <c r="G641" s="466"/>
      <c r="H641" s="466"/>
      <c r="I641" s="466"/>
      <c r="J641" s="466"/>
      <c r="K641" s="466"/>
      <c r="L641" s="466"/>
      <c r="M641" s="466"/>
      <c r="N641" s="466"/>
      <c r="O641" s="466"/>
      <c r="P641" s="466"/>
      <c r="Q641" s="466"/>
    </row>
    <row r="642" spans="1:17">
      <c r="A642" s="153" t="s">
        <v>495</v>
      </c>
      <c r="B642" s="30"/>
    </row>
    <row r="643" spans="1:17">
      <c r="A643" s="153" t="s">
        <v>496</v>
      </c>
      <c r="B643" s="30"/>
    </row>
    <row r="644" spans="1:17">
      <c r="A644" s="22" t="s">
        <v>497</v>
      </c>
    </row>
    <row r="646" spans="1:17">
      <c r="B646" s="154"/>
    </row>
    <row r="648" spans="1:17">
      <c r="B648" s="30"/>
    </row>
    <row r="649" spans="1:17">
      <c r="B649" s="30"/>
    </row>
  </sheetData>
  <autoFilter ref="A3:U131"/>
  <mergeCells count="913">
    <mergeCell ref="B587:B592"/>
    <mergeCell ref="B593:B598"/>
    <mergeCell ref="B599:B604"/>
    <mergeCell ref="B605:B609"/>
    <mergeCell ref="B610:B615"/>
    <mergeCell ref="B617:B625"/>
    <mergeCell ref="B626:B631"/>
    <mergeCell ref="B632:B639"/>
    <mergeCell ref="B533:B538"/>
    <mergeCell ref="B539:B544"/>
    <mergeCell ref="B545:B550"/>
    <mergeCell ref="B551:B555"/>
    <mergeCell ref="B556:B561"/>
    <mergeCell ref="B563:B568"/>
    <mergeCell ref="B569:B574"/>
    <mergeCell ref="B575:B580"/>
    <mergeCell ref="B581:B586"/>
    <mergeCell ref="B479:B484"/>
    <mergeCell ref="B485:B490"/>
    <mergeCell ref="B491:B496"/>
    <mergeCell ref="B497:B502"/>
    <mergeCell ref="B503:B507"/>
    <mergeCell ref="B508:B513"/>
    <mergeCell ref="B515:B520"/>
    <mergeCell ref="B521:B526"/>
    <mergeCell ref="B527:B532"/>
    <mergeCell ref="B425:B430"/>
    <mergeCell ref="B431:B436"/>
    <mergeCell ref="B437:B442"/>
    <mergeCell ref="B443:B448"/>
    <mergeCell ref="B449:B454"/>
    <mergeCell ref="B455:B459"/>
    <mergeCell ref="B460:B465"/>
    <mergeCell ref="B467:B472"/>
    <mergeCell ref="B473:B478"/>
    <mergeCell ref="B371:B376"/>
    <mergeCell ref="B377:B382"/>
    <mergeCell ref="B383:B388"/>
    <mergeCell ref="B389:B394"/>
    <mergeCell ref="B395:B400"/>
    <mergeCell ref="B401:B406"/>
    <mergeCell ref="B407:B411"/>
    <mergeCell ref="B412:B417"/>
    <mergeCell ref="B419:B424"/>
    <mergeCell ref="J626:J629"/>
    <mergeCell ref="J633:J634"/>
    <mergeCell ref="J636:J639"/>
    <mergeCell ref="Q9:Q10"/>
    <mergeCell ref="Q11:Q16"/>
    <mergeCell ref="Q17:Q20"/>
    <mergeCell ref="Q26:Q27"/>
    <mergeCell ref="Q28:Q47"/>
    <mergeCell ref="Q60:Q61"/>
    <mergeCell ref="Q62:Q66"/>
    <mergeCell ref="Q69:Q70"/>
    <mergeCell ref="Q106:Q109"/>
    <mergeCell ref="Q111:Q114"/>
    <mergeCell ref="Q125:Q131"/>
    <mergeCell ref="Q134:Q139"/>
    <mergeCell ref="Q196:Q200"/>
    <mergeCell ref="Q201:Q205"/>
    <mergeCell ref="Q207:Q211"/>
    <mergeCell ref="Q212:Q216"/>
    <mergeCell ref="Q217:Q221"/>
    <mergeCell ref="Q222:Q226"/>
    <mergeCell ref="Q246:Q248"/>
    <mergeCell ref="Q273:Q278"/>
    <mergeCell ref="J577:J580"/>
    <mergeCell ref="J583:J586"/>
    <mergeCell ref="J589:J592"/>
    <mergeCell ref="J595:J598"/>
    <mergeCell ref="J599:J602"/>
    <mergeCell ref="J605:J608"/>
    <mergeCell ref="J610:J613"/>
    <mergeCell ref="J618:J619"/>
    <mergeCell ref="J622:J625"/>
    <mergeCell ref="J523:J526"/>
    <mergeCell ref="J529:J532"/>
    <mergeCell ref="J535:J538"/>
    <mergeCell ref="J541:J544"/>
    <mergeCell ref="J545:J548"/>
    <mergeCell ref="J551:J554"/>
    <mergeCell ref="J556:J559"/>
    <mergeCell ref="J565:J568"/>
    <mergeCell ref="J571:J574"/>
    <mergeCell ref="J469:J472"/>
    <mergeCell ref="J475:J478"/>
    <mergeCell ref="J481:J484"/>
    <mergeCell ref="J487:J490"/>
    <mergeCell ref="J493:J496"/>
    <mergeCell ref="J497:J500"/>
    <mergeCell ref="J503:J506"/>
    <mergeCell ref="J508:J511"/>
    <mergeCell ref="J517:J520"/>
    <mergeCell ref="J412:J415"/>
    <mergeCell ref="J421:J424"/>
    <mergeCell ref="J427:J430"/>
    <mergeCell ref="J433:J436"/>
    <mergeCell ref="J439:J442"/>
    <mergeCell ref="J445:J448"/>
    <mergeCell ref="J449:J452"/>
    <mergeCell ref="J455:J458"/>
    <mergeCell ref="J460:J463"/>
    <mergeCell ref="J359:J362"/>
    <mergeCell ref="J364:J367"/>
    <mergeCell ref="J373:J376"/>
    <mergeCell ref="J379:J382"/>
    <mergeCell ref="J385:J388"/>
    <mergeCell ref="J391:J394"/>
    <mergeCell ref="J397:J400"/>
    <mergeCell ref="J401:J404"/>
    <mergeCell ref="J407:J410"/>
    <mergeCell ref="J304:J307"/>
    <mergeCell ref="J310:J313"/>
    <mergeCell ref="J315:J318"/>
    <mergeCell ref="J324:J327"/>
    <mergeCell ref="J330:J333"/>
    <mergeCell ref="J336:J339"/>
    <mergeCell ref="J342:J345"/>
    <mergeCell ref="J348:J351"/>
    <mergeCell ref="J353:J356"/>
    <mergeCell ref="J251:J254"/>
    <mergeCell ref="J257:J260"/>
    <mergeCell ref="J263:J266"/>
    <mergeCell ref="J269:J272"/>
    <mergeCell ref="J275:J278"/>
    <mergeCell ref="J281:J284"/>
    <mergeCell ref="J287:J290"/>
    <mergeCell ref="J293:J296"/>
    <mergeCell ref="J299:J302"/>
    <mergeCell ref="J196:J199"/>
    <mergeCell ref="J201:J204"/>
    <mergeCell ref="J208:J211"/>
    <mergeCell ref="J213:J216"/>
    <mergeCell ref="J218:J221"/>
    <mergeCell ref="J223:J226"/>
    <mergeCell ref="J230:J233"/>
    <mergeCell ref="J236:J239"/>
    <mergeCell ref="J242:J245"/>
    <mergeCell ref="J143:J146"/>
    <mergeCell ref="J149:J152"/>
    <mergeCell ref="J155:J158"/>
    <mergeCell ref="J161:J164"/>
    <mergeCell ref="J167:J170"/>
    <mergeCell ref="J173:J176"/>
    <mergeCell ref="J179:J182"/>
    <mergeCell ref="J185:J188"/>
    <mergeCell ref="J190:J193"/>
    <mergeCell ref="J99:J102"/>
    <mergeCell ref="J106:J109"/>
    <mergeCell ref="J111:J114"/>
    <mergeCell ref="J116:J119"/>
    <mergeCell ref="J121:J124"/>
    <mergeCell ref="J125:J126"/>
    <mergeCell ref="J130:J131"/>
    <mergeCell ref="J134:J137"/>
    <mergeCell ref="J138:J139"/>
    <mergeCell ref="I636:I639"/>
    <mergeCell ref="J7:J8"/>
    <mergeCell ref="J9:J10"/>
    <mergeCell ref="J11:J14"/>
    <mergeCell ref="J15:J16"/>
    <mergeCell ref="J17:J18"/>
    <mergeCell ref="J19:J20"/>
    <mergeCell ref="J24:J25"/>
    <mergeCell ref="J26:J27"/>
    <mergeCell ref="J29:J32"/>
    <mergeCell ref="J34:J37"/>
    <mergeCell ref="J39:J42"/>
    <mergeCell ref="J44:J47"/>
    <mergeCell ref="J49:J52"/>
    <mergeCell ref="J54:J57"/>
    <mergeCell ref="J60:J61"/>
    <mergeCell ref="J63:J66"/>
    <mergeCell ref="J69:J70"/>
    <mergeCell ref="J72:J75"/>
    <mergeCell ref="J78:J79"/>
    <mergeCell ref="J81:J84"/>
    <mergeCell ref="J87:J88"/>
    <mergeCell ref="J90:J93"/>
    <mergeCell ref="J96:J97"/>
    <mergeCell ref="I589:I592"/>
    <mergeCell ref="I595:I598"/>
    <mergeCell ref="I599:I602"/>
    <mergeCell ref="I605:I608"/>
    <mergeCell ref="I610:I613"/>
    <mergeCell ref="I618:I619"/>
    <mergeCell ref="I622:I625"/>
    <mergeCell ref="I626:I629"/>
    <mergeCell ref="I633:I634"/>
    <mergeCell ref="I535:I538"/>
    <mergeCell ref="I541:I544"/>
    <mergeCell ref="I545:I548"/>
    <mergeCell ref="I551:I554"/>
    <mergeCell ref="I556:I559"/>
    <mergeCell ref="I565:I568"/>
    <mergeCell ref="I571:I574"/>
    <mergeCell ref="I577:I580"/>
    <mergeCell ref="I583:I586"/>
    <mergeCell ref="I481:I484"/>
    <mergeCell ref="I487:I490"/>
    <mergeCell ref="I493:I496"/>
    <mergeCell ref="I497:I500"/>
    <mergeCell ref="I503:I506"/>
    <mergeCell ref="I508:I511"/>
    <mergeCell ref="I517:I520"/>
    <mergeCell ref="I523:I526"/>
    <mergeCell ref="I529:I532"/>
    <mergeCell ref="I427:I430"/>
    <mergeCell ref="I433:I436"/>
    <mergeCell ref="I439:I442"/>
    <mergeCell ref="I445:I448"/>
    <mergeCell ref="I449:I452"/>
    <mergeCell ref="I455:I458"/>
    <mergeCell ref="I460:I463"/>
    <mergeCell ref="I469:I472"/>
    <mergeCell ref="I475:I478"/>
    <mergeCell ref="I373:I376"/>
    <mergeCell ref="I379:I382"/>
    <mergeCell ref="I385:I388"/>
    <mergeCell ref="I391:I394"/>
    <mergeCell ref="I397:I400"/>
    <mergeCell ref="I401:I404"/>
    <mergeCell ref="I407:I410"/>
    <mergeCell ref="I412:I415"/>
    <mergeCell ref="I421:I424"/>
    <mergeCell ref="I315:I318"/>
    <mergeCell ref="I324:I327"/>
    <mergeCell ref="I330:I333"/>
    <mergeCell ref="I336:I339"/>
    <mergeCell ref="I342:I345"/>
    <mergeCell ref="I348:I351"/>
    <mergeCell ref="I353:I356"/>
    <mergeCell ref="I359:I362"/>
    <mergeCell ref="I364:I367"/>
    <mergeCell ref="I263:I266"/>
    <mergeCell ref="I269:I272"/>
    <mergeCell ref="I275:I278"/>
    <mergeCell ref="I281:I284"/>
    <mergeCell ref="I287:I290"/>
    <mergeCell ref="I293:I296"/>
    <mergeCell ref="I299:I302"/>
    <mergeCell ref="I304:I307"/>
    <mergeCell ref="I310:I313"/>
    <mergeCell ref="I208:I211"/>
    <mergeCell ref="I213:I216"/>
    <mergeCell ref="I218:I221"/>
    <mergeCell ref="I223:I226"/>
    <mergeCell ref="I230:I233"/>
    <mergeCell ref="I236:I239"/>
    <mergeCell ref="I242:I245"/>
    <mergeCell ref="I251:I254"/>
    <mergeCell ref="I257:I260"/>
    <mergeCell ref="I155:I158"/>
    <mergeCell ref="I161:I164"/>
    <mergeCell ref="I167:I170"/>
    <mergeCell ref="I173:I176"/>
    <mergeCell ref="I179:I182"/>
    <mergeCell ref="I185:I188"/>
    <mergeCell ref="I190:I193"/>
    <mergeCell ref="I196:I199"/>
    <mergeCell ref="I201:I204"/>
    <mergeCell ref="I111:I114"/>
    <mergeCell ref="I116:I119"/>
    <mergeCell ref="I121:I124"/>
    <mergeCell ref="I125:I126"/>
    <mergeCell ref="I130:I131"/>
    <mergeCell ref="I134:I137"/>
    <mergeCell ref="I138:I139"/>
    <mergeCell ref="I143:I146"/>
    <mergeCell ref="I149:I152"/>
    <mergeCell ref="I69:I70"/>
    <mergeCell ref="I72:I75"/>
    <mergeCell ref="I78:I79"/>
    <mergeCell ref="I81:I84"/>
    <mergeCell ref="I87:I88"/>
    <mergeCell ref="I90:I93"/>
    <mergeCell ref="I96:I97"/>
    <mergeCell ref="I99:I102"/>
    <mergeCell ref="I106:I109"/>
    <mergeCell ref="G599:G602"/>
    <mergeCell ref="G605:G608"/>
    <mergeCell ref="G610:G613"/>
    <mergeCell ref="G618:G619"/>
    <mergeCell ref="G622:G625"/>
    <mergeCell ref="G626:G629"/>
    <mergeCell ref="G633:G634"/>
    <mergeCell ref="G636:G639"/>
    <mergeCell ref="I7:I8"/>
    <mergeCell ref="I9:I10"/>
    <mergeCell ref="I11:I14"/>
    <mergeCell ref="I15:I16"/>
    <mergeCell ref="I17:I18"/>
    <mergeCell ref="I19:I20"/>
    <mergeCell ref="I24:I25"/>
    <mergeCell ref="I26:I27"/>
    <mergeCell ref="I29:I32"/>
    <mergeCell ref="I34:I37"/>
    <mergeCell ref="I39:I42"/>
    <mergeCell ref="I44:I47"/>
    <mergeCell ref="I49:I52"/>
    <mergeCell ref="I54:I57"/>
    <mergeCell ref="I60:I61"/>
    <mergeCell ref="I63:I66"/>
    <mergeCell ref="G545:G548"/>
    <mergeCell ref="G551:G554"/>
    <mergeCell ref="G556:G559"/>
    <mergeCell ref="G565:G568"/>
    <mergeCell ref="G571:G574"/>
    <mergeCell ref="G577:G580"/>
    <mergeCell ref="G583:G586"/>
    <mergeCell ref="G589:G592"/>
    <mergeCell ref="G595:G598"/>
    <mergeCell ref="G493:G496"/>
    <mergeCell ref="G497:G500"/>
    <mergeCell ref="G503:G506"/>
    <mergeCell ref="G508:G511"/>
    <mergeCell ref="G517:G520"/>
    <mergeCell ref="G523:G526"/>
    <mergeCell ref="G529:G532"/>
    <mergeCell ref="G535:G538"/>
    <mergeCell ref="G541:G544"/>
    <mergeCell ref="G439:G442"/>
    <mergeCell ref="G445:G448"/>
    <mergeCell ref="G449:G452"/>
    <mergeCell ref="G455:G458"/>
    <mergeCell ref="G460:G463"/>
    <mergeCell ref="G469:G472"/>
    <mergeCell ref="G475:G478"/>
    <mergeCell ref="G481:G484"/>
    <mergeCell ref="G487:G490"/>
    <mergeCell ref="G385:G388"/>
    <mergeCell ref="G391:G394"/>
    <mergeCell ref="G397:G400"/>
    <mergeCell ref="G401:G404"/>
    <mergeCell ref="G407:G410"/>
    <mergeCell ref="G412:G415"/>
    <mergeCell ref="G421:G424"/>
    <mergeCell ref="G427:G430"/>
    <mergeCell ref="G433:G436"/>
    <mergeCell ref="G330:G333"/>
    <mergeCell ref="G336:G339"/>
    <mergeCell ref="G342:G345"/>
    <mergeCell ref="G348:G351"/>
    <mergeCell ref="G353:G356"/>
    <mergeCell ref="G359:G362"/>
    <mergeCell ref="G364:G367"/>
    <mergeCell ref="G373:G376"/>
    <mergeCell ref="G379:G382"/>
    <mergeCell ref="G275:G278"/>
    <mergeCell ref="G281:G284"/>
    <mergeCell ref="G287:G290"/>
    <mergeCell ref="G293:G296"/>
    <mergeCell ref="G299:G302"/>
    <mergeCell ref="G304:G307"/>
    <mergeCell ref="G310:G313"/>
    <mergeCell ref="G315:G318"/>
    <mergeCell ref="G324:G327"/>
    <mergeCell ref="G218:G221"/>
    <mergeCell ref="G223:G226"/>
    <mergeCell ref="G230:G233"/>
    <mergeCell ref="G236:G239"/>
    <mergeCell ref="G242:G245"/>
    <mergeCell ref="G251:G254"/>
    <mergeCell ref="G257:G260"/>
    <mergeCell ref="G263:G266"/>
    <mergeCell ref="G269:G272"/>
    <mergeCell ref="G167:G170"/>
    <mergeCell ref="G173:G176"/>
    <mergeCell ref="G179:G182"/>
    <mergeCell ref="G185:G188"/>
    <mergeCell ref="G190:G193"/>
    <mergeCell ref="G196:G199"/>
    <mergeCell ref="G201:G204"/>
    <mergeCell ref="G208:G211"/>
    <mergeCell ref="G213:G216"/>
    <mergeCell ref="G121:G124"/>
    <mergeCell ref="G125:G126"/>
    <mergeCell ref="G130:G131"/>
    <mergeCell ref="G134:G137"/>
    <mergeCell ref="G138:G139"/>
    <mergeCell ref="G143:G146"/>
    <mergeCell ref="G149:G152"/>
    <mergeCell ref="G155:G158"/>
    <mergeCell ref="G161:G164"/>
    <mergeCell ref="G78:G79"/>
    <mergeCell ref="G81:G84"/>
    <mergeCell ref="G87:G88"/>
    <mergeCell ref="G90:G93"/>
    <mergeCell ref="G96:G97"/>
    <mergeCell ref="G99:G102"/>
    <mergeCell ref="G106:G109"/>
    <mergeCell ref="G111:G114"/>
    <mergeCell ref="G116:G119"/>
    <mergeCell ref="G34:G37"/>
    <mergeCell ref="G39:G42"/>
    <mergeCell ref="G44:G47"/>
    <mergeCell ref="G49:G52"/>
    <mergeCell ref="G54:G57"/>
    <mergeCell ref="G60:G61"/>
    <mergeCell ref="G63:G66"/>
    <mergeCell ref="G69:G70"/>
    <mergeCell ref="G72:G75"/>
    <mergeCell ref="G7:G8"/>
    <mergeCell ref="G9:G10"/>
    <mergeCell ref="G11:G14"/>
    <mergeCell ref="G15:G16"/>
    <mergeCell ref="G17:G18"/>
    <mergeCell ref="G19:G20"/>
    <mergeCell ref="G24:G25"/>
    <mergeCell ref="G26:G27"/>
    <mergeCell ref="G29:G32"/>
    <mergeCell ref="F595:F598"/>
    <mergeCell ref="F599:F602"/>
    <mergeCell ref="F605:F608"/>
    <mergeCell ref="F610:F613"/>
    <mergeCell ref="F618:F619"/>
    <mergeCell ref="F622:F625"/>
    <mergeCell ref="F626:F629"/>
    <mergeCell ref="F633:F634"/>
    <mergeCell ref="F636:F639"/>
    <mergeCell ref="F541:F544"/>
    <mergeCell ref="F545:F548"/>
    <mergeCell ref="F551:F554"/>
    <mergeCell ref="F556:F559"/>
    <mergeCell ref="F565:F568"/>
    <mergeCell ref="F571:F574"/>
    <mergeCell ref="F577:F580"/>
    <mergeCell ref="F583:F586"/>
    <mergeCell ref="F589:F592"/>
    <mergeCell ref="F487:F490"/>
    <mergeCell ref="F493:F496"/>
    <mergeCell ref="F497:F500"/>
    <mergeCell ref="F503:F506"/>
    <mergeCell ref="F508:F511"/>
    <mergeCell ref="F517:F520"/>
    <mergeCell ref="F523:F526"/>
    <mergeCell ref="F529:F532"/>
    <mergeCell ref="F535:F538"/>
    <mergeCell ref="F433:F436"/>
    <mergeCell ref="F439:F442"/>
    <mergeCell ref="F445:F448"/>
    <mergeCell ref="F449:F452"/>
    <mergeCell ref="F455:F458"/>
    <mergeCell ref="F460:F463"/>
    <mergeCell ref="F469:F472"/>
    <mergeCell ref="F475:F478"/>
    <mergeCell ref="F481:F484"/>
    <mergeCell ref="F379:F382"/>
    <mergeCell ref="F385:F388"/>
    <mergeCell ref="F391:F394"/>
    <mergeCell ref="F397:F400"/>
    <mergeCell ref="F401:F404"/>
    <mergeCell ref="F407:F410"/>
    <mergeCell ref="F412:F415"/>
    <mergeCell ref="F421:F424"/>
    <mergeCell ref="F427:F430"/>
    <mergeCell ref="F324:F327"/>
    <mergeCell ref="F330:F333"/>
    <mergeCell ref="F336:F339"/>
    <mergeCell ref="F342:F345"/>
    <mergeCell ref="F348:F351"/>
    <mergeCell ref="F353:F356"/>
    <mergeCell ref="F359:F362"/>
    <mergeCell ref="F364:F367"/>
    <mergeCell ref="F373:F376"/>
    <mergeCell ref="F269:F272"/>
    <mergeCell ref="F275:F278"/>
    <mergeCell ref="F281:F284"/>
    <mergeCell ref="F287:F290"/>
    <mergeCell ref="F293:F296"/>
    <mergeCell ref="F299:F302"/>
    <mergeCell ref="F304:F307"/>
    <mergeCell ref="F310:F313"/>
    <mergeCell ref="F315:F318"/>
    <mergeCell ref="F213:F216"/>
    <mergeCell ref="F218:F221"/>
    <mergeCell ref="F223:F226"/>
    <mergeCell ref="F230:F233"/>
    <mergeCell ref="F236:F239"/>
    <mergeCell ref="F242:F245"/>
    <mergeCell ref="F251:F254"/>
    <mergeCell ref="F257:F260"/>
    <mergeCell ref="F263:F266"/>
    <mergeCell ref="F161:F164"/>
    <mergeCell ref="F167:F170"/>
    <mergeCell ref="F173:F176"/>
    <mergeCell ref="F179:F182"/>
    <mergeCell ref="F185:F188"/>
    <mergeCell ref="F190:F193"/>
    <mergeCell ref="F196:F199"/>
    <mergeCell ref="F201:F204"/>
    <mergeCell ref="F208:F211"/>
    <mergeCell ref="F116:F119"/>
    <mergeCell ref="F121:F124"/>
    <mergeCell ref="F125:F126"/>
    <mergeCell ref="F130:F131"/>
    <mergeCell ref="F134:F137"/>
    <mergeCell ref="F138:F139"/>
    <mergeCell ref="F143:F146"/>
    <mergeCell ref="F149:F152"/>
    <mergeCell ref="F155:F158"/>
    <mergeCell ref="F72:F75"/>
    <mergeCell ref="F78:F79"/>
    <mergeCell ref="F81:F84"/>
    <mergeCell ref="F87:F88"/>
    <mergeCell ref="F90:F93"/>
    <mergeCell ref="F96:F97"/>
    <mergeCell ref="F99:F102"/>
    <mergeCell ref="F106:F109"/>
    <mergeCell ref="F111:F114"/>
    <mergeCell ref="E605:E608"/>
    <mergeCell ref="E610:E613"/>
    <mergeCell ref="E618:E619"/>
    <mergeCell ref="E622:E625"/>
    <mergeCell ref="E626:E629"/>
    <mergeCell ref="E633:E634"/>
    <mergeCell ref="E636:E639"/>
    <mergeCell ref="F7:F8"/>
    <mergeCell ref="F9:F10"/>
    <mergeCell ref="F11:F14"/>
    <mergeCell ref="F15:F16"/>
    <mergeCell ref="F17:F18"/>
    <mergeCell ref="F19:F20"/>
    <mergeCell ref="F24:F25"/>
    <mergeCell ref="F26:F27"/>
    <mergeCell ref="F29:F32"/>
    <mergeCell ref="F34:F37"/>
    <mergeCell ref="F39:F42"/>
    <mergeCell ref="F44:F47"/>
    <mergeCell ref="F49:F52"/>
    <mergeCell ref="F54:F57"/>
    <mergeCell ref="F60:F61"/>
    <mergeCell ref="F63:F66"/>
    <mergeCell ref="F69:F70"/>
    <mergeCell ref="E551:E554"/>
    <mergeCell ref="E556:E559"/>
    <mergeCell ref="E565:E568"/>
    <mergeCell ref="E571:E574"/>
    <mergeCell ref="E577:E580"/>
    <mergeCell ref="E583:E586"/>
    <mergeCell ref="E589:E592"/>
    <mergeCell ref="E595:E598"/>
    <mergeCell ref="E599:E602"/>
    <mergeCell ref="E497:E500"/>
    <mergeCell ref="E503:E506"/>
    <mergeCell ref="E508:E511"/>
    <mergeCell ref="E517:E520"/>
    <mergeCell ref="E523:E526"/>
    <mergeCell ref="E529:E532"/>
    <mergeCell ref="E535:E538"/>
    <mergeCell ref="E541:E544"/>
    <mergeCell ref="E545:E548"/>
    <mergeCell ref="E445:E448"/>
    <mergeCell ref="E449:E452"/>
    <mergeCell ref="E455:E458"/>
    <mergeCell ref="E460:E463"/>
    <mergeCell ref="E469:E472"/>
    <mergeCell ref="E475:E478"/>
    <mergeCell ref="E481:E484"/>
    <mergeCell ref="E487:E490"/>
    <mergeCell ref="E493:E496"/>
    <mergeCell ref="E391:E394"/>
    <mergeCell ref="E397:E400"/>
    <mergeCell ref="E401:E404"/>
    <mergeCell ref="E407:E410"/>
    <mergeCell ref="E412:E415"/>
    <mergeCell ref="E421:E424"/>
    <mergeCell ref="E427:E430"/>
    <mergeCell ref="E433:E436"/>
    <mergeCell ref="E439:E442"/>
    <mergeCell ref="E336:E339"/>
    <mergeCell ref="E342:E345"/>
    <mergeCell ref="E348:E351"/>
    <mergeCell ref="E353:E356"/>
    <mergeCell ref="E359:E362"/>
    <mergeCell ref="E364:E367"/>
    <mergeCell ref="E373:E376"/>
    <mergeCell ref="E379:E382"/>
    <mergeCell ref="E385:E388"/>
    <mergeCell ref="E281:E284"/>
    <mergeCell ref="E287:E290"/>
    <mergeCell ref="E293:E296"/>
    <mergeCell ref="E299:E302"/>
    <mergeCell ref="E304:E307"/>
    <mergeCell ref="E310:E313"/>
    <mergeCell ref="E315:E318"/>
    <mergeCell ref="E324:E327"/>
    <mergeCell ref="E330:E333"/>
    <mergeCell ref="E223:E226"/>
    <mergeCell ref="E230:E233"/>
    <mergeCell ref="E236:E239"/>
    <mergeCell ref="E242:E245"/>
    <mergeCell ref="E251:E254"/>
    <mergeCell ref="E257:E260"/>
    <mergeCell ref="E263:E266"/>
    <mergeCell ref="E269:E272"/>
    <mergeCell ref="E275:E278"/>
    <mergeCell ref="E173:E176"/>
    <mergeCell ref="E179:E182"/>
    <mergeCell ref="E185:E188"/>
    <mergeCell ref="E190:E193"/>
    <mergeCell ref="E196:E199"/>
    <mergeCell ref="E201:E204"/>
    <mergeCell ref="E208:E211"/>
    <mergeCell ref="E213:E216"/>
    <mergeCell ref="E218:E221"/>
    <mergeCell ref="E125:E126"/>
    <mergeCell ref="E130:E131"/>
    <mergeCell ref="E134:E137"/>
    <mergeCell ref="E138:E139"/>
    <mergeCell ref="E143:E146"/>
    <mergeCell ref="E149:E152"/>
    <mergeCell ref="E155:E158"/>
    <mergeCell ref="E161:E164"/>
    <mergeCell ref="E167:E170"/>
    <mergeCell ref="E81:E84"/>
    <mergeCell ref="E87:E88"/>
    <mergeCell ref="E90:E93"/>
    <mergeCell ref="E96:E97"/>
    <mergeCell ref="E99:E102"/>
    <mergeCell ref="E106:E109"/>
    <mergeCell ref="E111:E114"/>
    <mergeCell ref="E116:E119"/>
    <mergeCell ref="E121:E124"/>
    <mergeCell ref="D605:D609"/>
    <mergeCell ref="D610:D615"/>
    <mergeCell ref="D617:D625"/>
    <mergeCell ref="D626:D631"/>
    <mergeCell ref="D632:D639"/>
    <mergeCell ref="E7:E8"/>
    <mergeCell ref="E9:E10"/>
    <mergeCell ref="E11:E14"/>
    <mergeCell ref="E15:E16"/>
    <mergeCell ref="E17:E18"/>
    <mergeCell ref="E19:E20"/>
    <mergeCell ref="E24:E25"/>
    <mergeCell ref="E26:E27"/>
    <mergeCell ref="E29:E32"/>
    <mergeCell ref="E34:E37"/>
    <mergeCell ref="E39:E42"/>
    <mergeCell ref="E44:E47"/>
    <mergeCell ref="E49:E52"/>
    <mergeCell ref="E54:E57"/>
    <mergeCell ref="E60:E61"/>
    <mergeCell ref="E63:E66"/>
    <mergeCell ref="E69:E70"/>
    <mergeCell ref="E72:E75"/>
    <mergeCell ref="E78:E79"/>
    <mergeCell ref="D551:D555"/>
    <mergeCell ref="D556:D561"/>
    <mergeCell ref="D563:D568"/>
    <mergeCell ref="D569:D574"/>
    <mergeCell ref="D575:D580"/>
    <mergeCell ref="D581:D586"/>
    <mergeCell ref="D587:D592"/>
    <mergeCell ref="D593:D598"/>
    <mergeCell ref="D599:D604"/>
    <mergeCell ref="D497:D502"/>
    <mergeCell ref="D503:D507"/>
    <mergeCell ref="D508:D513"/>
    <mergeCell ref="D515:D520"/>
    <mergeCell ref="D521:D526"/>
    <mergeCell ref="D527:D532"/>
    <mergeCell ref="D533:D538"/>
    <mergeCell ref="D539:D544"/>
    <mergeCell ref="D545:D550"/>
    <mergeCell ref="D443:D448"/>
    <mergeCell ref="D449:D454"/>
    <mergeCell ref="D455:D459"/>
    <mergeCell ref="D460:D465"/>
    <mergeCell ref="D467:D472"/>
    <mergeCell ref="D473:D478"/>
    <mergeCell ref="D479:D484"/>
    <mergeCell ref="D485:D490"/>
    <mergeCell ref="D491:D496"/>
    <mergeCell ref="D389:D394"/>
    <mergeCell ref="D395:D400"/>
    <mergeCell ref="D401:D406"/>
    <mergeCell ref="D407:D411"/>
    <mergeCell ref="D412:D417"/>
    <mergeCell ref="D419:D424"/>
    <mergeCell ref="D425:D430"/>
    <mergeCell ref="D431:D436"/>
    <mergeCell ref="D437:D442"/>
    <mergeCell ref="D334:D339"/>
    <mergeCell ref="D340:D345"/>
    <mergeCell ref="D346:D351"/>
    <mergeCell ref="D352:D358"/>
    <mergeCell ref="D359:D363"/>
    <mergeCell ref="D364:D369"/>
    <mergeCell ref="D371:D376"/>
    <mergeCell ref="D377:D382"/>
    <mergeCell ref="D383:D388"/>
    <mergeCell ref="D279:D284"/>
    <mergeCell ref="D285:D290"/>
    <mergeCell ref="D291:D296"/>
    <mergeCell ref="D297:D302"/>
    <mergeCell ref="D303:D309"/>
    <mergeCell ref="D310:D314"/>
    <mergeCell ref="D315:D320"/>
    <mergeCell ref="D322:D327"/>
    <mergeCell ref="D328:D333"/>
    <mergeCell ref="D228:D233"/>
    <mergeCell ref="D234:D239"/>
    <mergeCell ref="D240:D245"/>
    <mergeCell ref="D246:D248"/>
    <mergeCell ref="D249:D254"/>
    <mergeCell ref="D255:D260"/>
    <mergeCell ref="D261:D266"/>
    <mergeCell ref="D267:D272"/>
    <mergeCell ref="D273:D278"/>
    <mergeCell ref="D177:D182"/>
    <mergeCell ref="D183:D188"/>
    <mergeCell ref="D189:D195"/>
    <mergeCell ref="D196:D200"/>
    <mergeCell ref="D201:D206"/>
    <mergeCell ref="D207:D211"/>
    <mergeCell ref="D212:D216"/>
    <mergeCell ref="D217:D221"/>
    <mergeCell ref="D222:D226"/>
    <mergeCell ref="D120:D124"/>
    <mergeCell ref="D125:D131"/>
    <mergeCell ref="D134:D139"/>
    <mergeCell ref="D140:D146"/>
    <mergeCell ref="D147:D152"/>
    <mergeCell ref="D153:D158"/>
    <mergeCell ref="D159:D164"/>
    <mergeCell ref="D165:D170"/>
    <mergeCell ref="D171:D176"/>
    <mergeCell ref="D53:D59"/>
    <mergeCell ref="D60:D68"/>
    <mergeCell ref="D69:D77"/>
    <mergeCell ref="D78:D86"/>
    <mergeCell ref="D87:D95"/>
    <mergeCell ref="D96:D104"/>
    <mergeCell ref="D105:D109"/>
    <mergeCell ref="D110:D114"/>
    <mergeCell ref="D115:D119"/>
    <mergeCell ref="D7:D10"/>
    <mergeCell ref="D11:D16"/>
    <mergeCell ref="D17:D20"/>
    <mergeCell ref="D24:D27"/>
    <mergeCell ref="D28:D32"/>
    <mergeCell ref="D33:D37"/>
    <mergeCell ref="D38:D42"/>
    <mergeCell ref="D43:D47"/>
    <mergeCell ref="D48:D52"/>
    <mergeCell ref="C581:C586"/>
    <mergeCell ref="C587:C592"/>
    <mergeCell ref="C593:C598"/>
    <mergeCell ref="C599:C604"/>
    <mergeCell ref="C605:C609"/>
    <mergeCell ref="C610:C615"/>
    <mergeCell ref="C617:C625"/>
    <mergeCell ref="C626:C631"/>
    <mergeCell ref="C632:C639"/>
    <mergeCell ref="C527:C532"/>
    <mergeCell ref="C533:C538"/>
    <mergeCell ref="C539:C544"/>
    <mergeCell ref="C545:C550"/>
    <mergeCell ref="C551:C555"/>
    <mergeCell ref="C556:C561"/>
    <mergeCell ref="C563:C568"/>
    <mergeCell ref="C569:C574"/>
    <mergeCell ref="C575:C580"/>
    <mergeCell ref="C473:C478"/>
    <mergeCell ref="C479:C484"/>
    <mergeCell ref="C485:C490"/>
    <mergeCell ref="C491:C496"/>
    <mergeCell ref="C497:C502"/>
    <mergeCell ref="C503:C507"/>
    <mergeCell ref="C508:C513"/>
    <mergeCell ref="C515:C520"/>
    <mergeCell ref="C521:C526"/>
    <mergeCell ref="C419:C424"/>
    <mergeCell ref="C425:C430"/>
    <mergeCell ref="C431:C436"/>
    <mergeCell ref="C437:C442"/>
    <mergeCell ref="C443:C448"/>
    <mergeCell ref="C449:C454"/>
    <mergeCell ref="C455:C459"/>
    <mergeCell ref="C460:C465"/>
    <mergeCell ref="C467:C472"/>
    <mergeCell ref="C364:C369"/>
    <mergeCell ref="C371:C376"/>
    <mergeCell ref="C377:C382"/>
    <mergeCell ref="C383:C388"/>
    <mergeCell ref="C389:C394"/>
    <mergeCell ref="C395:C400"/>
    <mergeCell ref="C401:C406"/>
    <mergeCell ref="C407:C411"/>
    <mergeCell ref="C412:C417"/>
    <mergeCell ref="C310:C314"/>
    <mergeCell ref="C315:C320"/>
    <mergeCell ref="C322:C327"/>
    <mergeCell ref="C328:C333"/>
    <mergeCell ref="C334:C339"/>
    <mergeCell ref="C340:C345"/>
    <mergeCell ref="C346:C351"/>
    <mergeCell ref="C352:C358"/>
    <mergeCell ref="C359:C363"/>
    <mergeCell ref="C255:C260"/>
    <mergeCell ref="C261:C266"/>
    <mergeCell ref="C267:C272"/>
    <mergeCell ref="C273:C278"/>
    <mergeCell ref="C279:C284"/>
    <mergeCell ref="C285:C290"/>
    <mergeCell ref="C291:C296"/>
    <mergeCell ref="C297:C302"/>
    <mergeCell ref="C303:C309"/>
    <mergeCell ref="C207:C211"/>
    <mergeCell ref="C212:C216"/>
    <mergeCell ref="C217:C221"/>
    <mergeCell ref="C222:C226"/>
    <mergeCell ref="C228:C233"/>
    <mergeCell ref="C234:C239"/>
    <mergeCell ref="C240:C245"/>
    <mergeCell ref="C246:C248"/>
    <mergeCell ref="C249:C254"/>
    <mergeCell ref="C153:C158"/>
    <mergeCell ref="C159:C164"/>
    <mergeCell ref="C165:C170"/>
    <mergeCell ref="C171:C176"/>
    <mergeCell ref="C177:C182"/>
    <mergeCell ref="C183:C188"/>
    <mergeCell ref="C189:C195"/>
    <mergeCell ref="C196:C200"/>
    <mergeCell ref="C201:C206"/>
    <mergeCell ref="B364:B369"/>
    <mergeCell ref="C7:C10"/>
    <mergeCell ref="C11:C16"/>
    <mergeCell ref="C17:C22"/>
    <mergeCell ref="C24:C27"/>
    <mergeCell ref="C28:C32"/>
    <mergeCell ref="C33:C37"/>
    <mergeCell ref="C38:C42"/>
    <mergeCell ref="C43:C47"/>
    <mergeCell ref="C48:C52"/>
    <mergeCell ref="C53:C59"/>
    <mergeCell ref="C60:C68"/>
    <mergeCell ref="C69:C77"/>
    <mergeCell ref="C78:C86"/>
    <mergeCell ref="C87:C95"/>
    <mergeCell ref="C96:C104"/>
    <mergeCell ref="C105:C109"/>
    <mergeCell ref="C110:C114"/>
    <mergeCell ref="C115:C119"/>
    <mergeCell ref="C120:C124"/>
    <mergeCell ref="C125:C131"/>
    <mergeCell ref="C134:C139"/>
    <mergeCell ref="C140:C146"/>
    <mergeCell ref="C147:C152"/>
    <mergeCell ref="B310:B314"/>
    <mergeCell ref="B315:B320"/>
    <mergeCell ref="B322:B327"/>
    <mergeCell ref="B328:B333"/>
    <mergeCell ref="B334:B339"/>
    <mergeCell ref="B340:B345"/>
    <mergeCell ref="B346:B351"/>
    <mergeCell ref="B352:B358"/>
    <mergeCell ref="B359:B363"/>
    <mergeCell ref="B255:B260"/>
    <mergeCell ref="B261:B266"/>
    <mergeCell ref="B267:B272"/>
    <mergeCell ref="B273:B278"/>
    <mergeCell ref="B279:B284"/>
    <mergeCell ref="B285:B290"/>
    <mergeCell ref="B291:B296"/>
    <mergeCell ref="B297:B302"/>
    <mergeCell ref="B303:B309"/>
    <mergeCell ref="B207:B211"/>
    <mergeCell ref="B212:B216"/>
    <mergeCell ref="B217:B221"/>
    <mergeCell ref="B222:B226"/>
    <mergeCell ref="B228:B233"/>
    <mergeCell ref="B234:B239"/>
    <mergeCell ref="B240:B245"/>
    <mergeCell ref="B246:B248"/>
    <mergeCell ref="B249:B254"/>
    <mergeCell ref="B153:B158"/>
    <mergeCell ref="B159:B164"/>
    <mergeCell ref="B165:B170"/>
    <mergeCell ref="B171:B176"/>
    <mergeCell ref="B177:B182"/>
    <mergeCell ref="B183:B188"/>
    <mergeCell ref="B189:B195"/>
    <mergeCell ref="B196:B200"/>
    <mergeCell ref="B201:B206"/>
    <mergeCell ref="A641:Q641"/>
    <mergeCell ref="B7:B10"/>
    <mergeCell ref="B11:B16"/>
    <mergeCell ref="B17:B22"/>
    <mergeCell ref="B24:B27"/>
    <mergeCell ref="B28:B32"/>
    <mergeCell ref="B33:B37"/>
    <mergeCell ref="B38:B42"/>
    <mergeCell ref="B43:B47"/>
    <mergeCell ref="B48:B52"/>
    <mergeCell ref="B53:B59"/>
    <mergeCell ref="B60:B68"/>
    <mergeCell ref="B69:B77"/>
    <mergeCell ref="B78:B86"/>
    <mergeCell ref="B87:B95"/>
    <mergeCell ref="B96:B104"/>
    <mergeCell ref="B105:B109"/>
    <mergeCell ref="B110:B114"/>
    <mergeCell ref="B115:B119"/>
    <mergeCell ref="B120:B124"/>
    <mergeCell ref="B125:B131"/>
    <mergeCell ref="B134:B139"/>
    <mergeCell ref="B140:B146"/>
    <mergeCell ref="B147:B152"/>
  </mergeCells>
  <pageMargins left="0.75" right="0.75" top="1" bottom="1" header="0.5" footer="0.5"/>
  <pageSetup paperSize="9" orientation="portrait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workbookViewId="0">
      <selection activeCell="E35" sqref="E35"/>
    </sheetView>
  </sheetViews>
  <sheetFormatPr defaultColWidth="9.140625" defaultRowHeight="15"/>
  <cols>
    <col min="1" max="1" width="53.5703125" style="5" customWidth="1"/>
    <col min="2" max="2" width="9.140625" style="5"/>
    <col min="3" max="3" width="9.7109375" style="5"/>
    <col min="4" max="16384" width="9.140625" style="5"/>
  </cols>
  <sheetData>
    <row r="2" spans="1:3">
      <c r="A2" s="10">
        <v>50</v>
      </c>
      <c r="B2" s="10"/>
      <c r="C2" s="10"/>
    </row>
    <row r="3" spans="1:3">
      <c r="A3" s="11" t="s">
        <v>316</v>
      </c>
      <c r="B3" s="12" t="s">
        <v>299</v>
      </c>
      <c r="C3" s="13">
        <f>A2*C13/A12</f>
        <v>80</v>
      </c>
    </row>
    <row r="4" spans="1:3">
      <c r="A4" s="11" t="s">
        <v>318</v>
      </c>
      <c r="B4" s="12" t="s">
        <v>299</v>
      </c>
      <c r="C4" s="13">
        <f>A2*C14/A12</f>
        <v>20</v>
      </c>
    </row>
    <row r="5" spans="1:3">
      <c r="A5" s="11" t="s">
        <v>467</v>
      </c>
      <c r="B5" s="12" t="s">
        <v>299</v>
      </c>
      <c r="C5" s="14">
        <f>A2*C15/A12</f>
        <v>0.04</v>
      </c>
    </row>
    <row r="6" spans="1:3">
      <c r="A6" s="15" t="s">
        <v>468</v>
      </c>
      <c r="B6" s="16" t="s">
        <v>299</v>
      </c>
      <c r="C6" s="17">
        <v>0.3</v>
      </c>
    </row>
    <row r="7" spans="1:3">
      <c r="A7" s="10">
        <v>60</v>
      </c>
      <c r="B7" s="10"/>
      <c r="C7" s="10"/>
    </row>
    <row r="8" spans="1:3">
      <c r="A8" s="11" t="s">
        <v>316</v>
      </c>
      <c r="B8" s="12" t="s">
        <v>299</v>
      </c>
      <c r="C8" s="13">
        <v>96</v>
      </c>
    </row>
    <row r="9" spans="1:3">
      <c r="A9" s="11" t="s">
        <v>318</v>
      </c>
      <c r="B9" s="12" t="s">
        <v>299</v>
      </c>
      <c r="C9" s="13">
        <v>24</v>
      </c>
    </row>
    <row r="10" spans="1:3">
      <c r="A10" s="11" t="s">
        <v>467</v>
      </c>
      <c r="B10" s="12" t="s">
        <v>299</v>
      </c>
      <c r="C10" s="14">
        <v>4.8000000000000001E-2</v>
      </c>
    </row>
    <row r="11" spans="1:3">
      <c r="A11" s="15" t="s">
        <v>468</v>
      </c>
      <c r="B11" s="16" t="s">
        <v>299</v>
      </c>
      <c r="C11" s="17">
        <v>0.3</v>
      </c>
    </row>
    <row r="12" spans="1:3">
      <c r="A12" s="10">
        <v>65</v>
      </c>
      <c r="B12" s="10"/>
      <c r="C12" s="10"/>
    </row>
    <row r="13" spans="1:3">
      <c r="A13" s="11" t="s">
        <v>316</v>
      </c>
      <c r="B13" s="12" t="s">
        <v>299</v>
      </c>
      <c r="C13" s="13">
        <v>104</v>
      </c>
    </row>
    <row r="14" spans="1:3">
      <c r="A14" s="11" t="s">
        <v>318</v>
      </c>
      <c r="B14" s="12" t="s">
        <v>299</v>
      </c>
      <c r="C14" s="13">
        <v>26</v>
      </c>
    </row>
    <row r="15" spans="1:3">
      <c r="A15" s="11" t="s">
        <v>498</v>
      </c>
      <c r="B15" s="12" t="s">
        <v>299</v>
      </c>
      <c r="C15" s="14">
        <v>5.1999999999999998E-2</v>
      </c>
    </row>
    <row r="16" spans="1:3">
      <c r="A16" s="15" t="s">
        <v>468</v>
      </c>
      <c r="B16" s="16" t="s">
        <v>299</v>
      </c>
      <c r="C16" s="17">
        <v>0.3</v>
      </c>
    </row>
    <row r="17" spans="1:3">
      <c r="A17" s="10">
        <v>70</v>
      </c>
      <c r="B17" s="10"/>
      <c r="C17" s="10"/>
    </row>
    <row r="18" spans="1:3">
      <c r="A18" s="11" t="s">
        <v>316</v>
      </c>
      <c r="B18" s="12" t="s">
        <v>299</v>
      </c>
      <c r="C18" s="13">
        <f>A17*C13/A12</f>
        <v>112</v>
      </c>
    </row>
    <row r="19" spans="1:3">
      <c r="A19" s="11" t="s">
        <v>318</v>
      </c>
      <c r="B19" s="12" t="s">
        <v>299</v>
      </c>
      <c r="C19" s="13">
        <f>A17*C14/A12</f>
        <v>28</v>
      </c>
    </row>
    <row r="20" spans="1:3">
      <c r="A20" s="11" t="s">
        <v>498</v>
      </c>
      <c r="B20" s="12" t="s">
        <v>299</v>
      </c>
      <c r="C20" s="14">
        <f>A17*C15/A12</f>
        <v>5.6000000000000001E-2</v>
      </c>
    </row>
    <row r="21" spans="1:3">
      <c r="A21" s="15" t="s">
        <v>468</v>
      </c>
      <c r="B21" s="16" t="s">
        <v>299</v>
      </c>
      <c r="C21" s="17">
        <v>0.3</v>
      </c>
    </row>
    <row r="22" spans="1:3">
      <c r="A22" s="5">
        <v>80</v>
      </c>
    </row>
    <row r="23" spans="1:3">
      <c r="A23" s="11" t="s">
        <v>316</v>
      </c>
      <c r="B23" s="12" t="s">
        <v>299</v>
      </c>
      <c r="C23" s="13">
        <f>A22*C13/A12</f>
        <v>128</v>
      </c>
    </row>
    <row r="24" spans="1:3">
      <c r="A24" s="11" t="s">
        <v>318</v>
      </c>
      <c r="B24" s="12" t="s">
        <v>299</v>
      </c>
      <c r="C24" s="13">
        <f>A22*C14/A12</f>
        <v>32</v>
      </c>
    </row>
    <row r="25" spans="1:3">
      <c r="A25" s="11" t="s">
        <v>467</v>
      </c>
      <c r="B25" s="12" t="s">
        <v>299</v>
      </c>
      <c r="C25" s="14">
        <f>A22*C15/A12</f>
        <v>6.4000000000000001E-2</v>
      </c>
    </row>
    <row r="26" spans="1:3">
      <c r="A26" s="15" t="s">
        <v>468</v>
      </c>
      <c r="B26" s="16" t="s">
        <v>299</v>
      </c>
      <c r="C26" s="17">
        <v>0.3</v>
      </c>
    </row>
    <row r="27" spans="1:3">
      <c r="A27" s="5">
        <v>100</v>
      </c>
    </row>
    <row r="28" spans="1:3">
      <c r="A28" s="11" t="s">
        <v>316</v>
      </c>
      <c r="B28" s="12" t="s">
        <v>299</v>
      </c>
      <c r="C28" s="13">
        <f>A27*C18/A17</f>
        <v>160</v>
      </c>
    </row>
    <row r="29" spans="1:3">
      <c r="A29" s="11" t="s">
        <v>318</v>
      </c>
      <c r="B29" s="12" t="s">
        <v>299</v>
      </c>
      <c r="C29" s="13">
        <f>A27*C19/A17</f>
        <v>40</v>
      </c>
    </row>
    <row r="30" spans="1:3">
      <c r="A30" s="11" t="s">
        <v>467</v>
      </c>
      <c r="B30" s="12" t="s">
        <v>299</v>
      </c>
      <c r="C30" s="14">
        <f>A27*C20/A17</f>
        <v>0.08</v>
      </c>
    </row>
    <row r="31" spans="1:3">
      <c r="A31" s="15" t="s">
        <v>468</v>
      </c>
      <c r="B31" s="16" t="s">
        <v>299</v>
      </c>
      <c r="C31" s="17">
        <v>0.3</v>
      </c>
    </row>
    <row r="34" spans="1:5">
      <c r="A34" s="18" t="s">
        <v>499</v>
      </c>
      <c r="B34" s="18" t="s">
        <v>500</v>
      </c>
      <c r="C34" s="19">
        <v>2000</v>
      </c>
      <c r="D34" s="18">
        <f>1*1*0.04</f>
        <v>0.04</v>
      </c>
      <c r="E34" s="18">
        <f>C34*D34</f>
        <v>80</v>
      </c>
    </row>
    <row r="35" spans="1:5">
      <c r="A35" s="18" t="s">
        <v>501</v>
      </c>
      <c r="B35" s="18" t="s">
        <v>500</v>
      </c>
      <c r="C35" s="19">
        <v>2000</v>
      </c>
      <c r="D35" s="18">
        <f>1*1*0.075</f>
        <v>7.4999999999999997E-2</v>
      </c>
      <c r="E35" s="18">
        <f>C35*D35</f>
        <v>150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5:Y32"/>
  <sheetViews>
    <sheetView workbookViewId="0">
      <selection activeCell="Y32" sqref="Y32"/>
    </sheetView>
  </sheetViews>
  <sheetFormatPr defaultColWidth="9.140625" defaultRowHeight="15"/>
  <cols>
    <col min="11" max="11" width="11.5703125" style="1" customWidth="1"/>
  </cols>
  <sheetData>
    <row r="5" spans="11:25">
      <c r="K5" s="1" t="s">
        <v>294</v>
      </c>
      <c r="L5" t="s">
        <v>502</v>
      </c>
    </row>
    <row r="6" spans="11:25">
      <c r="K6" s="1" t="s">
        <v>300</v>
      </c>
      <c r="L6" t="s">
        <v>503</v>
      </c>
      <c r="Y6" s="8"/>
    </row>
    <row r="7" spans="11:25">
      <c r="Y7" s="8"/>
    </row>
    <row r="11" spans="11:25">
      <c r="Y11" s="8"/>
    </row>
    <row r="12" spans="11:25">
      <c r="Y12" s="8"/>
    </row>
    <row r="13" spans="11:25">
      <c r="Y13" s="8"/>
    </row>
    <row r="14" spans="11:25">
      <c r="Y14" s="9"/>
    </row>
    <row r="15" spans="11:25">
      <c r="Y15" s="9"/>
    </row>
    <row r="16" spans="11:25">
      <c r="Y16" s="9"/>
    </row>
    <row r="17" spans="25:25">
      <c r="Y17" s="9"/>
    </row>
    <row r="18" spans="25:25">
      <c r="Y18" s="9"/>
    </row>
    <row r="19" spans="25:25">
      <c r="Y19" s="9"/>
    </row>
    <row r="20" spans="25:25">
      <c r="Y20" s="9"/>
    </row>
    <row r="21" spans="25:25">
      <c r="Y21" s="9"/>
    </row>
    <row r="22" spans="25:25">
      <c r="Y22" s="9"/>
    </row>
    <row r="23" spans="25:25">
      <c r="Y23" s="9"/>
    </row>
    <row r="24" spans="25:25">
      <c r="Y24" s="9"/>
    </row>
    <row r="25" spans="25:25">
      <c r="Y25" s="9"/>
    </row>
    <row r="26" spans="25:25">
      <c r="Y26" s="9"/>
    </row>
    <row r="27" spans="25:25">
      <c r="Y27" s="9"/>
    </row>
    <row r="28" spans="25:25">
      <c r="Y28" s="9"/>
    </row>
    <row r="29" spans="25:25">
      <c r="Y29" s="9"/>
    </row>
    <row r="32" spans="25:25">
      <c r="Y32" s="9"/>
    </row>
  </sheetData>
  <pageMargins left="0.75" right="0.75" top="1" bottom="1" header="0.5" footer="0.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6:W97"/>
  <sheetViews>
    <sheetView topLeftCell="A37" workbookViewId="0">
      <selection activeCell="W55" sqref="W55"/>
    </sheetView>
  </sheetViews>
  <sheetFormatPr defaultColWidth="9.140625" defaultRowHeight="15"/>
  <sheetData>
    <row r="6" spans="23:23">
      <c r="W6">
        <f>3.2+3.5+4.3+3.5+4.3+3.5+3.4+3.3+5+4.3+4.9+4.2+4.5+2.9+2.4+4+3.8+4.4+3.8+4.4+2.8+3+2.7+3.2+3.4+3.8+3</f>
        <v>99.5</v>
      </c>
    </row>
    <row r="48" spans="23:23">
      <c r="W48">
        <f>35.8+3+4.7+4.7+5.2+4.2+4.1+3.9+3.9+3.8+4+2.4+4.5+4.2+4+5.7+4.7+5.7+6</f>
        <v>114.5</v>
      </c>
    </row>
    <row r="50" spans="23:23">
      <c r="W50">
        <f>J97+W6+W48</f>
        <v>353</v>
      </c>
    </row>
    <row r="54" spans="23:23">
      <c r="W54">
        <f>231.4+114.5+4.1+3</f>
        <v>353</v>
      </c>
    </row>
    <row r="97" spans="10:10">
      <c r="J97">
        <f>4.1+102.3+4+4+5.1+4.2+4.7+4+3.6+3</f>
        <v>139</v>
      </c>
    </row>
  </sheetData>
  <pageMargins left="0.75" right="0.75" top="1" bottom="1" header="0.5" footer="0.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I16:AI37"/>
  <sheetViews>
    <sheetView zoomScale="85" zoomScaleNormal="85" workbookViewId="0">
      <selection activeCell="AI27" sqref="AI27"/>
    </sheetView>
  </sheetViews>
  <sheetFormatPr defaultColWidth="9.140625" defaultRowHeight="15"/>
  <sheetData>
    <row r="16" spans="35:35">
      <c r="AI16" s="6"/>
    </row>
    <row r="17" spans="35:35">
      <c r="AI17" s="6"/>
    </row>
    <row r="18" spans="35:35">
      <c r="AI18" s="6"/>
    </row>
    <row r="19" spans="35:35">
      <c r="AI19" s="6"/>
    </row>
    <row r="20" spans="35:35">
      <c r="AI20" s="6"/>
    </row>
    <row r="21" spans="35:35">
      <c r="AI21" s="6"/>
    </row>
    <row r="22" spans="35:35">
      <c r="AI22" s="6"/>
    </row>
    <row r="23" spans="35:35">
      <c r="AI23" s="6"/>
    </row>
    <row r="24" spans="35:35">
      <c r="AI24" s="6"/>
    </row>
    <row r="25" spans="35:35">
      <c r="AI25" s="6"/>
    </row>
    <row r="26" spans="35:35">
      <c r="AI26" s="7"/>
    </row>
    <row r="27" spans="35:35">
      <c r="AI27" s="7"/>
    </row>
    <row r="28" spans="35:35">
      <c r="AI28" s="6"/>
    </row>
    <row r="29" spans="35:35">
      <c r="AI29" s="7"/>
    </row>
    <row r="30" spans="35:35">
      <c r="AI30" s="6"/>
    </row>
    <row r="31" spans="35:35">
      <c r="AI31" s="6"/>
    </row>
    <row r="32" spans="35:35">
      <c r="AI32" s="7"/>
    </row>
    <row r="33" spans="35:35">
      <c r="AI33" s="7"/>
    </row>
    <row r="34" spans="35:35">
      <c r="AI34" s="6"/>
    </row>
    <row r="35" spans="35:35">
      <c r="AI35" s="6"/>
    </row>
    <row r="36" spans="35:35">
      <c r="AI36" s="7"/>
    </row>
    <row r="37" spans="35:35">
      <c r="AI37" s="7"/>
    </row>
  </sheetData>
  <pageMargins left="0.75" right="0.75" top="1" bottom="1" header="0.5" footer="0.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44" sqref="U44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>
      <selection activeCell="W2" sqref="W2"/>
    </sheetView>
  </sheetViews>
  <sheetFormatPr defaultColWidth="9.140625" defaultRowHeight="15"/>
  <cols>
    <col min="1" max="16384" width="9.140625" style="5"/>
  </cols>
  <sheetData/>
  <pageMargins left="0.75" right="0.75" top="1" bottom="1" header="0.5" footer="0.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" sqref="U3"/>
    </sheetView>
  </sheetViews>
  <sheetFormatPr defaultColWidth="9.140625" defaultRowHeight="15"/>
  <cols>
    <col min="1" max="16384" width="9.140625" style="5"/>
  </cols>
  <sheetData/>
  <pageMargins left="0.75" right="0.75" top="1" bottom="1" header="0.5" footer="0.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" sqref="W2"/>
    </sheetView>
  </sheetViews>
  <sheetFormatPr defaultColWidth="9.140625" defaultRowHeight="15"/>
  <cols>
    <col min="1" max="16384" width="9.140625" style="5"/>
  </cols>
  <sheetData/>
  <pageMargins left="0.75" right="0.75" top="1" bottom="1" header="0.5" footer="0.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71" sqref="U71"/>
    </sheetView>
  </sheetViews>
  <sheetFormatPr defaultColWidth="9.140625" defaultRowHeight="15"/>
  <sheetData/>
  <pageMargins left="0.75" right="0.75" top="1" bottom="1" header="0.5" footer="0.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4" sqref="A4"/>
    </sheetView>
  </sheetViews>
  <sheetFormatPr defaultColWidth="9.140625" defaultRowHeight="15"/>
  <cols>
    <col min="1" max="1" width="255" customWidth="1"/>
  </cols>
  <sheetData>
    <row r="1" spans="1:1" ht="360">
      <c r="A1" s="3" t="s">
        <v>504</v>
      </c>
    </row>
    <row r="2" spans="1:1" ht="195">
      <c r="A2" s="4" t="s">
        <v>505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opLeftCell="A29" workbookViewId="0">
      <selection activeCell="B76" sqref="B76"/>
    </sheetView>
  </sheetViews>
  <sheetFormatPr defaultColWidth="9.140625" defaultRowHeight="15"/>
  <cols>
    <col min="1" max="1" width="6.7109375" style="1" customWidth="1"/>
    <col min="2" max="2" width="9.140625" style="2"/>
  </cols>
  <sheetData>
    <row r="1" spans="1:2">
      <c r="A1" s="1">
        <v>1</v>
      </c>
      <c r="B1" s="2">
        <v>1</v>
      </c>
    </row>
    <row r="2" spans="1:2">
      <c r="A2" s="1">
        <v>2</v>
      </c>
      <c r="B2" s="2">
        <v>1</v>
      </c>
    </row>
    <row r="3" spans="1:2">
      <c r="A3" s="1">
        <v>3</v>
      </c>
      <c r="B3" s="2">
        <v>1</v>
      </c>
    </row>
    <row r="4" spans="1:2">
      <c r="A4" s="1">
        <v>4</v>
      </c>
      <c r="B4" s="2">
        <v>1</v>
      </c>
    </row>
    <row r="5" spans="1:2">
      <c r="A5" s="1">
        <v>5</v>
      </c>
      <c r="B5" s="2">
        <v>1</v>
      </c>
    </row>
    <row r="6" spans="1:2">
      <c r="A6" s="1">
        <v>6</v>
      </c>
      <c r="B6" s="2">
        <v>1</v>
      </c>
    </row>
    <row r="7" spans="1:2">
      <c r="A7" s="1">
        <v>7</v>
      </c>
      <c r="B7" s="2">
        <v>1</v>
      </c>
    </row>
    <row r="8" spans="1:2">
      <c r="A8" s="1">
        <v>8</v>
      </c>
      <c r="B8" s="2">
        <v>1</v>
      </c>
    </row>
    <row r="9" spans="1:2">
      <c r="A9" s="1">
        <v>9</v>
      </c>
      <c r="B9" s="2">
        <v>1</v>
      </c>
    </row>
    <row r="10" spans="1:2">
      <c r="A10" s="1">
        <v>10</v>
      </c>
      <c r="B10" s="2">
        <v>2</v>
      </c>
    </row>
    <row r="11" spans="1:2">
      <c r="A11" s="1">
        <v>11</v>
      </c>
      <c r="B11" s="2">
        <v>2</v>
      </c>
    </row>
    <row r="12" spans="1:2">
      <c r="A12" s="1">
        <v>12</v>
      </c>
      <c r="B12" s="2">
        <v>2</v>
      </c>
    </row>
    <row r="13" spans="1:2">
      <c r="A13" s="1">
        <v>13</v>
      </c>
      <c r="B13" s="2">
        <v>2</v>
      </c>
    </row>
    <row r="14" spans="1:2">
      <c r="A14" s="1" t="s">
        <v>493</v>
      </c>
      <c r="B14" s="2">
        <v>3</v>
      </c>
    </row>
    <row r="15" spans="1:2">
      <c r="A15" s="1">
        <v>14</v>
      </c>
      <c r="B15" s="2">
        <v>2</v>
      </c>
    </row>
    <row r="16" spans="1:2">
      <c r="A16" s="1" t="s">
        <v>427</v>
      </c>
      <c r="B16" s="2">
        <v>3</v>
      </c>
    </row>
    <row r="17" spans="1:2">
      <c r="A17" s="1">
        <v>15</v>
      </c>
      <c r="B17" s="2">
        <v>2</v>
      </c>
    </row>
    <row r="18" spans="1:2">
      <c r="A18" s="1" t="s">
        <v>506</v>
      </c>
      <c r="B18" s="2">
        <v>3</v>
      </c>
    </row>
    <row r="19" spans="1:2">
      <c r="A19" s="1">
        <v>16</v>
      </c>
      <c r="B19" s="2">
        <v>2</v>
      </c>
    </row>
    <row r="20" spans="1:2">
      <c r="A20" s="1">
        <v>17</v>
      </c>
      <c r="B20" s="2">
        <v>2</v>
      </c>
    </row>
    <row r="21" spans="1:2">
      <c r="A21" s="1">
        <v>18</v>
      </c>
      <c r="B21" s="2">
        <v>2</v>
      </c>
    </row>
    <row r="22" spans="1:2">
      <c r="A22" s="1">
        <v>19</v>
      </c>
      <c r="B22" s="2">
        <v>2</v>
      </c>
    </row>
    <row r="23" spans="1:2">
      <c r="A23" s="1">
        <v>20</v>
      </c>
      <c r="B23" s="2">
        <v>2</v>
      </c>
    </row>
    <row r="24" spans="1:2">
      <c r="A24" s="1">
        <v>21</v>
      </c>
      <c r="B24" s="2">
        <v>2</v>
      </c>
    </row>
    <row r="25" spans="1:2">
      <c r="A25" s="1">
        <v>22</v>
      </c>
      <c r="B25" s="2">
        <v>2</v>
      </c>
    </row>
    <row r="26" spans="1:2">
      <c r="A26" s="1">
        <v>23</v>
      </c>
      <c r="B26" s="2">
        <v>2</v>
      </c>
    </row>
    <row r="27" spans="1:2">
      <c r="A27" s="1">
        <v>24</v>
      </c>
      <c r="B27" s="2">
        <v>2</v>
      </c>
    </row>
    <row r="28" spans="1:2">
      <c r="A28" s="1">
        <v>25</v>
      </c>
      <c r="B28" s="2">
        <v>2</v>
      </c>
    </row>
    <row r="29" spans="1:2">
      <c r="A29" s="1">
        <v>26</v>
      </c>
      <c r="B29" s="2">
        <v>2</v>
      </c>
    </row>
    <row r="30" spans="1:2">
      <c r="A30" s="1">
        <v>27</v>
      </c>
      <c r="B30" s="2">
        <v>2</v>
      </c>
    </row>
    <row r="31" spans="1:2">
      <c r="A31" s="1">
        <v>28</v>
      </c>
      <c r="B31" s="2">
        <v>2</v>
      </c>
    </row>
    <row r="32" spans="1:2">
      <c r="A32" s="1">
        <v>29</v>
      </c>
      <c r="B32" s="2">
        <v>2</v>
      </c>
    </row>
    <row r="33" spans="1:2">
      <c r="A33" s="1">
        <v>30</v>
      </c>
      <c r="B33" s="2">
        <v>2</v>
      </c>
    </row>
    <row r="34" spans="1:2">
      <c r="A34" s="1">
        <v>31</v>
      </c>
      <c r="B34" s="2">
        <v>2</v>
      </c>
    </row>
    <row r="35" spans="1:2">
      <c r="A35" s="1">
        <v>32</v>
      </c>
      <c r="B35" s="2">
        <v>2</v>
      </c>
    </row>
    <row r="36" spans="1:2">
      <c r="A36" s="1">
        <v>33</v>
      </c>
      <c r="B36" s="2">
        <v>2</v>
      </c>
    </row>
    <row r="37" spans="1:2">
      <c r="A37" s="1">
        <v>34</v>
      </c>
      <c r="B37" s="2">
        <v>2</v>
      </c>
    </row>
    <row r="38" spans="1:2">
      <c r="A38" s="1">
        <v>35</v>
      </c>
      <c r="B38" s="2">
        <v>2</v>
      </c>
    </row>
    <row r="39" spans="1:2">
      <c r="A39" s="1">
        <v>36</v>
      </c>
      <c r="B39" s="2">
        <v>2</v>
      </c>
    </row>
    <row r="40" spans="1:2">
      <c r="A40" s="1">
        <v>37</v>
      </c>
      <c r="B40" s="2">
        <v>2</v>
      </c>
    </row>
    <row r="41" spans="1:2">
      <c r="A41" s="1">
        <v>38</v>
      </c>
      <c r="B41" s="2">
        <v>2</v>
      </c>
    </row>
    <row r="42" spans="1:2">
      <c r="A42" s="1">
        <v>39</v>
      </c>
      <c r="B42" s="2">
        <v>2</v>
      </c>
    </row>
    <row r="43" spans="1:2">
      <c r="A43" s="1">
        <v>40</v>
      </c>
      <c r="B43" s="2">
        <v>2</v>
      </c>
    </row>
    <row r="44" spans="1:2">
      <c r="A44" s="1">
        <v>41</v>
      </c>
      <c r="B44" s="2">
        <v>2</v>
      </c>
    </row>
    <row r="45" spans="1:2">
      <c r="A45" s="1">
        <v>42</v>
      </c>
      <c r="B45" s="2">
        <v>2</v>
      </c>
    </row>
    <row r="46" spans="1:2">
      <c r="A46" s="1">
        <v>43</v>
      </c>
      <c r="B46" s="2">
        <v>2</v>
      </c>
    </row>
    <row r="47" spans="1:2">
      <c r="A47" s="1">
        <v>44</v>
      </c>
      <c r="B47" s="2">
        <v>2</v>
      </c>
    </row>
    <row r="48" spans="1:2">
      <c r="A48" s="1">
        <v>45</v>
      </c>
      <c r="B48" s="2">
        <v>2</v>
      </c>
    </row>
    <row r="49" spans="1:2">
      <c r="A49" s="1">
        <v>46</v>
      </c>
      <c r="B49" s="2">
        <v>2</v>
      </c>
    </row>
    <row r="50" spans="1:2">
      <c r="A50" s="1">
        <v>47</v>
      </c>
      <c r="B50" s="2">
        <v>2</v>
      </c>
    </row>
    <row r="51" spans="1:2">
      <c r="A51" s="1">
        <v>48</v>
      </c>
      <c r="B51" s="2">
        <v>2</v>
      </c>
    </row>
    <row r="52" spans="1:2">
      <c r="A52" s="1">
        <v>49</v>
      </c>
      <c r="B52" s="2">
        <v>2</v>
      </c>
    </row>
    <row r="53" spans="1:2">
      <c r="A53" s="1">
        <v>50</v>
      </c>
      <c r="B53" s="2">
        <v>2</v>
      </c>
    </row>
    <row r="54" spans="1:2">
      <c r="A54" s="1">
        <v>51</v>
      </c>
      <c r="B54" s="2">
        <v>2</v>
      </c>
    </row>
    <row r="55" spans="1:2">
      <c r="A55" s="1">
        <v>52</v>
      </c>
      <c r="B55" s="2">
        <v>2</v>
      </c>
    </row>
    <row r="56" spans="1:2">
      <c r="A56" s="1">
        <v>53</v>
      </c>
      <c r="B56" s="2">
        <v>2</v>
      </c>
    </row>
    <row r="57" spans="1:2">
      <c r="A57" s="1">
        <v>54</v>
      </c>
      <c r="B57" s="2">
        <v>2</v>
      </c>
    </row>
    <row r="58" spans="1:2">
      <c r="A58" s="1">
        <v>55</v>
      </c>
      <c r="B58" s="2">
        <v>2</v>
      </c>
    </row>
    <row r="59" spans="1:2">
      <c r="A59" s="1" t="s">
        <v>507</v>
      </c>
      <c r="B59" s="2">
        <v>3</v>
      </c>
    </row>
    <row r="60" spans="1:2">
      <c r="A60" s="1" t="s">
        <v>508</v>
      </c>
      <c r="B60" s="2">
        <v>2</v>
      </c>
    </row>
    <row r="61" spans="1:2">
      <c r="A61" s="1" t="s">
        <v>509</v>
      </c>
      <c r="B61" s="2">
        <v>2</v>
      </c>
    </row>
    <row r="62" spans="1:2">
      <c r="A62" s="1" t="s">
        <v>510</v>
      </c>
      <c r="B62" s="2">
        <v>2</v>
      </c>
    </row>
    <row r="63" spans="1:2">
      <c r="A63" s="1" t="s">
        <v>511</v>
      </c>
      <c r="B63" s="2">
        <v>2</v>
      </c>
    </row>
    <row r="64" spans="1:2">
      <c r="A64" s="1" t="s">
        <v>512</v>
      </c>
      <c r="B64" s="2">
        <v>2</v>
      </c>
    </row>
    <row r="65" spans="1:2">
      <c r="A65" s="1" t="s">
        <v>513</v>
      </c>
      <c r="B65" s="2">
        <v>2</v>
      </c>
    </row>
    <row r="66" spans="1:2">
      <c r="A66" s="1" t="s">
        <v>514</v>
      </c>
      <c r="B66" s="2">
        <v>2</v>
      </c>
    </row>
    <row r="67" spans="1:2">
      <c r="A67" s="1" t="s">
        <v>515</v>
      </c>
      <c r="B67" s="2">
        <v>2</v>
      </c>
    </row>
    <row r="68" spans="1:2">
      <c r="A68" s="1" t="s">
        <v>516</v>
      </c>
      <c r="B68" s="2">
        <v>2</v>
      </c>
    </row>
    <row r="69" spans="1:2">
      <c r="A69" s="1" t="s">
        <v>517</v>
      </c>
      <c r="B69" s="2">
        <v>2</v>
      </c>
    </row>
    <row r="70" spans="1:2">
      <c r="A70" s="1" t="s">
        <v>518</v>
      </c>
      <c r="B70" s="2">
        <v>2</v>
      </c>
    </row>
    <row r="71" spans="1:2">
      <c r="A71" s="1" t="s">
        <v>519</v>
      </c>
      <c r="B71" s="2">
        <v>2</v>
      </c>
    </row>
    <row r="72" spans="1:2">
      <c r="A72" s="1" t="s">
        <v>520</v>
      </c>
      <c r="B72" s="2">
        <v>2</v>
      </c>
    </row>
    <row r="73" spans="1:2">
      <c r="A73" s="1" t="s">
        <v>521</v>
      </c>
      <c r="B73" s="2">
        <v>2</v>
      </c>
    </row>
    <row r="74" spans="1:2">
      <c r="A74" s="1" t="s">
        <v>522</v>
      </c>
      <c r="B74" s="2">
        <v>2</v>
      </c>
    </row>
    <row r="75" spans="1:2">
      <c r="A75" s="1" t="s">
        <v>523</v>
      </c>
      <c r="B75" s="2">
        <v>2</v>
      </c>
    </row>
    <row r="76" spans="1:2">
      <c r="B76" s="2">
        <f>SUM(B1:B75)</f>
        <v>145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23</vt:i4>
      </vt:variant>
    </vt:vector>
  </HeadingPairs>
  <TitlesOfParts>
    <vt:vector size="23" baseType="lpstr">
      <vt:lpstr>ВОР только утеплитель</vt:lpstr>
      <vt:lpstr>ВОР штукат., утепл.</vt:lpstr>
      <vt:lpstr>вопросы</vt:lpstr>
      <vt:lpstr>ВОР керамогранит</vt:lpstr>
      <vt:lpstr>эт-1</vt:lpstr>
      <vt:lpstr>1эт</vt:lpstr>
      <vt:lpstr>2эт</vt:lpstr>
      <vt:lpstr>3эт</vt:lpstr>
      <vt:lpstr>4-12эт(9эт)</vt:lpstr>
      <vt:lpstr>13-21эт(9эт)</vt:lpstr>
      <vt:lpstr>22эт</vt:lpstr>
      <vt:lpstr>ВОР стяжка</vt:lpstr>
      <vt:lpstr>расход мат для стяжки</vt:lpstr>
      <vt:lpstr>-1эт стяжка</vt:lpstr>
      <vt:lpstr>1эт стяжка</vt:lpstr>
      <vt:lpstr>2эт стяжка</vt:lpstr>
      <vt:lpstr>3эт стяжка</vt:lpstr>
      <vt:lpstr>4эт (5-12) стяжка</vt:lpstr>
      <vt:lpstr>13эт (14-21) стяжка</vt:lpstr>
      <vt:lpstr>22эт стяжка</vt:lpstr>
      <vt:lpstr>чердак</vt:lpstr>
      <vt:lpstr>топпинг</vt:lpstr>
      <vt:lpstr>цифры  АП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Андрей И. Мельничук</cp:lastModifiedBy>
  <cp:lastPrinted>2026-05-14T09:27:59Z</cp:lastPrinted>
  <dcterms:created xsi:type="dcterms:W3CDTF">2025-07-21T09:59:00Z</dcterms:created>
  <dcterms:modified xsi:type="dcterms:W3CDTF">2026-05-14T09:28:00Z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31FB0CDD68104380927F02711B280981_13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